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3 год" sheetId="3" r:id="rId1"/>
  </sheets>
  <calcPr calcId="144525"/>
</workbook>
</file>

<file path=xl/calcChain.xml><?xml version="1.0" encoding="utf-8"?>
<calcChain xmlns="http://schemas.openxmlformats.org/spreadsheetml/2006/main">
  <c r="F525" i="3" l="1"/>
  <c r="F524" i="3" s="1"/>
  <c r="F458" i="3"/>
  <c r="F465" i="3"/>
  <c r="F464" i="3" s="1"/>
  <c r="F463" i="3" s="1"/>
  <c r="F460" i="3"/>
  <c r="F459" i="3" s="1"/>
  <c r="F395" i="3"/>
  <c r="F394" i="3" s="1"/>
  <c r="F393" i="3" s="1"/>
  <c r="F348" i="3"/>
  <c r="F347" i="3" s="1"/>
  <c r="F346" i="3" s="1"/>
  <c r="F345" i="3" s="1"/>
  <c r="F317" i="3"/>
  <c r="F316" i="3" s="1"/>
  <c r="F315" i="3" s="1"/>
  <c r="F314" i="3" s="1"/>
  <c r="F298" i="3"/>
  <c r="F297" i="3" s="1"/>
  <c r="F296" i="3" s="1"/>
  <c r="F295" i="3" s="1"/>
  <c r="F239" i="3"/>
  <c r="F238" i="3" s="1"/>
  <c r="F141" i="3" l="1"/>
  <c r="F140" i="3" s="1"/>
  <c r="F139" i="3" s="1"/>
  <c r="F94" i="3"/>
  <c r="F93" i="3" s="1"/>
  <c r="F92" i="3" s="1"/>
  <c r="F91" i="3" s="1"/>
  <c r="F102" i="3" l="1"/>
  <c r="F100" i="3"/>
  <c r="F98" i="3"/>
  <c r="F80" i="3"/>
  <c r="F55" i="3"/>
  <c r="F97" i="3" l="1"/>
  <c r="F96" i="3" s="1"/>
  <c r="F90" i="3" s="1"/>
  <c r="F363" i="3"/>
  <c r="F362" i="3" s="1"/>
  <c r="F439" i="3" l="1"/>
  <c r="F335" i="3"/>
  <c r="F334" i="3" s="1"/>
  <c r="F226" i="3"/>
  <c r="F225" i="3" s="1"/>
  <c r="F223" i="3"/>
  <c r="F222" i="3" s="1"/>
  <c r="F220" i="3"/>
  <c r="F219" i="3" s="1"/>
  <c r="F207" i="3"/>
  <c r="F206" i="3" s="1"/>
  <c r="F204" i="3"/>
  <c r="F203" i="3" s="1"/>
  <c r="F201" i="3"/>
  <c r="F200" i="3" s="1"/>
  <c r="F218" i="3" l="1"/>
  <c r="F217" i="3" s="1"/>
  <c r="F199" i="3"/>
  <c r="F73" i="3" l="1"/>
  <c r="F72" i="3" s="1"/>
  <c r="F71" i="3" s="1"/>
  <c r="F522" i="3" l="1"/>
  <c r="F521" i="3" s="1"/>
  <c r="F520" i="3" s="1"/>
  <c r="F531" i="3"/>
  <c r="F530" i="3" s="1"/>
  <c r="F250" i="3"/>
  <c r="F249" i="3" s="1"/>
  <c r="F248" i="3" s="1"/>
  <c r="F247" i="3" s="1"/>
  <c r="F129" i="3"/>
  <c r="F519" i="3" l="1"/>
  <c r="F518" i="3" s="1"/>
  <c r="F517" i="3" s="1"/>
  <c r="F390" i="3"/>
  <c r="F389" i="3" s="1"/>
  <c r="F387" i="3"/>
  <c r="F386" i="3" s="1"/>
  <c r="F354" i="3"/>
  <c r="F343" i="3"/>
  <c r="F342" i="3" s="1"/>
  <c r="F341" i="3" s="1"/>
  <c r="F332" i="3"/>
  <c r="F331" i="3" s="1"/>
  <c r="F326" i="3"/>
  <c r="F325" i="3" s="1"/>
  <c r="F312" i="3"/>
  <c r="F311" i="3" s="1"/>
  <c r="F310" i="3" s="1"/>
  <c r="F293" i="3"/>
  <c r="F487" i="3"/>
  <c r="F486" i="3" s="1"/>
  <c r="F485" i="3" s="1"/>
  <c r="F267" i="3"/>
  <c r="F266" i="3" s="1"/>
  <c r="F385" i="3" l="1"/>
  <c r="F384" i="3" s="1"/>
  <c r="F383" i="3" s="1"/>
  <c r="F353" i="3"/>
  <c r="F352" i="3"/>
  <c r="F351" i="3" s="1"/>
  <c r="F292" i="3"/>
  <c r="F291" i="3"/>
  <c r="F350" i="3" l="1"/>
  <c r="F504" i="3" l="1"/>
  <c r="F270" i="3"/>
  <c r="F269" i="3" s="1"/>
  <c r="F541" i="3" l="1"/>
  <c r="F534" i="3"/>
  <c r="F533" i="3" s="1"/>
  <c r="F529" i="3" s="1"/>
  <c r="F528" i="3" s="1"/>
  <c r="F527" i="3" s="1"/>
  <c r="F515" i="3"/>
  <c r="F513" i="3"/>
  <c r="F511" i="3"/>
  <c r="F498" i="3"/>
  <c r="F497" i="3" s="1"/>
  <c r="F496" i="3" s="1"/>
  <c r="F492" i="3"/>
  <c r="F483" i="3"/>
  <c r="F482" i="3" s="1"/>
  <c r="F473" i="3"/>
  <c r="F451" i="3"/>
  <c r="F450" i="3" s="1"/>
  <c r="F445" i="3"/>
  <c r="F444" i="3" s="1"/>
  <c r="F437" i="3"/>
  <c r="F435" i="3"/>
  <c r="F422" i="3"/>
  <c r="F411" i="3"/>
  <c r="F410" i="3" s="1"/>
  <c r="F408" i="3"/>
  <c r="F407" i="3" s="1"/>
  <c r="F377" i="3"/>
  <c r="F338" i="3"/>
  <c r="F337" i="3" s="1"/>
  <c r="F323" i="3"/>
  <c r="F322" i="3" s="1"/>
  <c r="F281" i="3"/>
  <c r="F279" i="3"/>
  <c r="F264" i="3"/>
  <c r="F263" i="3" s="1"/>
  <c r="F255" i="3"/>
  <c r="F254" i="3" s="1"/>
  <c r="F236" i="3"/>
  <c r="F233" i="3"/>
  <c r="F215" i="3"/>
  <c r="F214" i="3" s="1"/>
  <c r="F212" i="3"/>
  <c r="F211" i="3" s="1"/>
  <c r="F197" i="3"/>
  <c r="F196" i="3" s="1"/>
  <c r="F195" i="3" s="1"/>
  <c r="F194" i="3" s="1"/>
  <c r="F189" i="3"/>
  <c r="F188" i="3" s="1"/>
  <c r="F187" i="3" s="1"/>
  <c r="F184" i="3"/>
  <c r="F183" i="3" s="1"/>
  <c r="F182" i="3" s="1"/>
  <c r="F179" i="3"/>
  <c r="F178" i="3" s="1"/>
  <c r="F177" i="3" s="1"/>
  <c r="F175" i="3"/>
  <c r="F174" i="3" s="1"/>
  <c r="F172" i="3"/>
  <c r="F171" i="3" s="1"/>
  <c r="F165" i="3"/>
  <c r="F164" i="3" s="1"/>
  <c r="F163" i="3" s="1"/>
  <c r="F162" i="3" s="1"/>
  <c r="F161" i="3" s="1"/>
  <c r="F159" i="3"/>
  <c r="F158" i="3" s="1"/>
  <c r="F156" i="3"/>
  <c r="F155" i="3" s="1"/>
  <c r="F153" i="3"/>
  <c r="F150" i="3"/>
  <c r="F148" i="3"/>
  <c r="F145" i="3"/>
  <c r="F137" i="3"/>
  <c r="F135" i="3"/>
  <c r="F131" i="3"/>
  <c r="F126" i="3"/>
  <c r="F124" i="3"/>
  <c r="F121" i="3"/>
  <c r="F120" i="3" s="1"/>
  <c r="F117" i="3"/>
  <c r="F115" i="3"/>
  <c r="F112" i="3"/>
  <c r="F111" i="3" s="1"/>
  <c r="F107" i="3"/>
  <c r="F106" i="3" s="1"/>
  <c r="F87" i="3"/>
  <c r="F86" i="3" s="1"/>
  <c r="F85" i="3" s="1"/>
  <c r="F84" i="3" s="1"/>
  <c r="F82" i="3"/>
  <c r="F79" i="3" s="1"/>
  <c r="F77" i="3"/>
  <c r="F76" i="3" s="1"/>
  <c r="F69" i="3"/>
  <c r="F68" i="3" s="1"/>
  <c r="F66" i="3"/>
  <c r="F65" i="3" s="1"/>
  <c r="F60" i="3"/>
  <c r="F58" i="3"/>
  <c r="F53" i="3"/>
  <c r="F52" i="3" s="1"/>
  <c r="F50" i="3"/>
  <c r="F48" i="3"/>
  <c r="F45" i="3"/>
  <c r="F44" i="3" s="1"/>
  <c r="F42" i="3"/>
  <c r="F40" i="3"/>
  <c r="F37" i="3"/>
  <c r="F36" i="3" s="1"/>
  <c r="F32" i="3"/>
  <c r="F30" i="3"/>
  <c r="F27" i="3"/>
  <c r="F26" i="3" s="1"/>
  <c r="F23" i="3"/>
  <c r="F22" i="3" s="1"/>
  <c r="F21" i="3" s="1"/>
  <c r="F18" i="3"/>
  <c r="F17" i="3" s="1"/>
  <c r="F16" i="3" s="1"/>
  <c r="F15" i="3" s="1"/>
  <c r="F170" i="3" l="1"/>
  <c r="F481" i="3"/>
  <c r="F480" i="3" s="1"/>
  <c r="F478" i="3" s="1"/>
  <c r="F278" i="3"/>
  <c r="F193" i="3"/>
  <c r="F169" i="3"/>
  <c r="F168" i="3" s="1"/>
  <c r="F39" i="3"/>
  <c r="F29" i="3"/>
  <c r="F25" i="3" s="1"/>
  <c r="F20" i="3" s="1"/>
  <c r="F510" i="3"/>
  <c r="F509" i="3" s="1"/>
  <c r="F508" i="3" s="1"/>
  <c r="F134" i="3"/>
  <c r="F133" i="3" s="1"/>
  <c r="F64" i="3"/>
  <c r="F63" i="3" s="1"/>
  <c r="F128" i="3"/>
  <c r="F105" i="3"/>
  <c r="F104" i="3" s="1"/>
  <c r="F186" i="3"/>
  <c r="F181" i="3" s="1"/>
  <c r="F421" i="3"/>
  <c r="F329" i="3"/>
  <c r="F328" i="3" s="1"/>
  <c r="F321" i="3" s="1"/>
  <c r="F320" i="3" s="1"/>
  <c r="F360" i="3"/>
  <c r="F359" i="3" s="1"/>
  <c r="F358" i="3" s="1"/>
  <c r="F357" i="3" s="1"/>
  <c r="F434" i="3"/>
  <c r="F75" i="3"/>
  <c r="F47" i="3"/>
  <c r="F57" i="3"/>
  <c r="F152" i="3"/>
  <c r="F261" i="3"/>
  <c r="F260" i="3" s="1"/>
  <c r="F307" i="3"/>
  <c r="F306" i="3" s="1"/>
  <c r="F400" i="3"/>
  <c r="F399" i="3" s="1"/>
  <c r="F540" i="3"/>
  <c r="F539" i="3" s="1"/>
  <c r="F538" i="3" s="1"/>
  <c r="F235" i="3"/>
  <c r="F454" i="3"/>
  <c r="F453" i="3" s="1"/>
  <c r="F449" i="3" s="1"/>
  <c r="F448" i="3" s="1"/>
  <c r="F304" i="3"/>
  <c r="F303" i="3" s="1"/>
  <c r="F469" i="3"/>
  <c r="F476" i="3"/>
  <c r="F475" i="3" s="1"/>
  <c r="F405" i="3"/>
  <c r="F491" i="3"/>
  <c r="F490" i="3" s="1"/>
  <c r="F489" i="3" s="1"/>
  <c r="F147" i="3"/>
  <c r="F123" i="3"/>
  <c r="F232" i="3"/>
  <c r="F284" i="3"/>
  <c r="F283" i="3" s="1"/>
  <c r="F370" i="3"/>
  <c r="F244" i="3"/>
  <c r="F243" i="3" s="1"/>
  <c r="F258" i="3"/>
  <c r="F276" i="3"/>
  <c r="F275" i="3" s="1"/>
  <c r="F287" i="3"/>
  <c r="F286" i="3" s="1"/>
  <c r="F375" i="3"/>
  <c r="F374" i="3" s="1"/>
  <c r="F380" i="3"/>
  <c r="F379" i="3" s="1"/>
  <c r="F403" i="3"/>
  <c r="F419" i="3"/>
  <c r="F426" i="3"/>
  <c r="F432" i="3"/>
  <c r="F431" i="3" s="1"/>
  <c r="F472" i="3"/>
  <c r="F442" i="3"/>
  <c r="F443" i="3"/>
  <c r="F114" i="3"/>
  <c r="F110" i="3" s="1"/>
  <c r="F468" i="3" l="1"/>
  <c r="F231" i="3"/>
  <c r="F230" i="3" s="1"/>
  <c r="F479" i="3"/>
  <c r="F302" i="3"/>
  <c r="F301" i="3" s="1"/>
  <c r="F300" i="3" s="1"/>
  <c r="F290" i="3" s="1"/>
  <c r="F62" i="3"/>
  <c r="F356" i="3"/>
  <c r="F340" i="3" s="1"/>
  <c r="F167" i="3"/>
  <c r="F402" i="3"/>
  <c r="F398" i="3" s="1"/>
  <c r="F537" i="3"/>
  <c r="F536" i="3" s="1"/>
  <c r="F119" i="3"/>
  <c r="F109" i="3" s="1"/>
  <c r="F35" i="3"/>
  <c r="F34" i="3" s="1"/>
  <c r="F210" i="3"/>
  <c r="F209" i="3" s="1"/>
  <c r="F507" i="3"/>
  <c r="F506" i="3" s="1"/>
  <c r="F430" i="3"/>
  <c r="F429" i="3" s="1"/>
  <c r="F428" i="3" s="1"/>
  <c r="F274" i="3"/>
  <c r="F273" i="3" s="1"/>
  <c r="F272" i="3" s="1"/>
  <c r="F373" i="3"/>
  <c r="F372" i="3" s="1"/>
  <c r="F418" i="3"/>
  <c r="F467" i="3"/>
  <c r="F503" i="3"/>
  <c r="F502" i="3" s="1"/>
  <c r="F501" i="3" s="1"/>
  <c r="F425" i="3"/>
  <c r="F257" i="3"/>
  <c r="F253" i="3" s="1"/>
  <c r="F144" i="3"/>
  <c r="F143" i="3" s="1"/>
  <c r="F242" i="3"/>
  <c r="F369" i="3"/>
  <c r="F368" i="3" s="1"/>
  <c r="F367" i="3" s="1"/>
  <c r="F457" i="3" l="1"/>
  <c r="F456" i="3" s="1"/>
  <c r="F462" i="3"/>
  <c r="F417" i="3"/>
  <c r="F416" i="3" s="1"/>
  <c r="F415" i="3" s="1"/>
  <c r="F414" i="3" s="1"/>
  <c r="F192" i="3"/>
  <c r="F319" i="3"/>
  <c r="F309" i="3" s="1"/>
  <c r="F397" i="3"/>
  <c r="F392" i="3" s="1"/>
  <c r="F241" i="3"/>
  <c r="F229" i="3"/>
  <c r="F447" i="3" l="1"/>
  <c r="F441" i="3" s="1"/>
  <c r="F228" i="3"/>
  <c r="F89" i="3"/>
  <c r="F14" i="3" s="1"/>
  <c r="F413" i="3"/>
  <c r="F366" i="3"/>
  <c r="F365" i="3" s="1"/>
  <c r="F500" i="3"/>
  <c r="F252" i="3"/>
  <c r="F246" i="3" s="1"/>
  <c r="F495" i="3" l="1"/>
  <c r="F494" i="3" s="1"/>
  <c r="F289" i="3"/>
  <c r="F191" i="3" l="1"/>
  <c r="F543" i="3" s="1"/>
</calcChain>
</file>

<file path=xl/sharedStrings.xml><?xml version="1.0" encoding="utf-8"?>
<sst xmlns="http://schemas.openxmlformats.org/spreadsheetml/2006/main" count="1071" uniqueCount="410">
  <si>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</si>
  <si>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</si>
  <si>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</si>
  <si>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</si>
  <si>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</si>
  <si>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</si>
  <si>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</si>
  <si>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</si>
  <si>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</si>
  <si>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</si>
  <si>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</si>
  <si>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</si>
  <si>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</si>
  <si>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</si>
  <si>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</si>
  <si>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</si>
  <si>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</si>
  <si>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</si>
  <si>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</si>
  <si>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</si>
  <si>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</si>
  <si>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</si>
  <si>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</si>
  <si>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</si>
  <si>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</si>
  <si>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</si>
  <si>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</si>
  <si>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</si>
  <si>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</si>
  <si>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</si>
  <si>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</si>
  <si>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</si>
  <si>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</si>
  <si>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</si>
  <si>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</si>
  <si>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</si>
  <si>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</si>
  <si>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</si>
  <si>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</si>
  <si>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</si>
  <si>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</si>
  <si>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</si>
  <si>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</si>
  <si>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</si>
  <si>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</si>
  <si>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</si>
  <si>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</si>
  <si>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</si>
  <si>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</si>
  <si>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</si>
  <si>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</si>
  <si>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</si>
  <si>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</si>
  <si>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выплаты по обязательствам городского округа</t>
  </si>
  <si>
    <t>89 0 00 00140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</si>
  <si>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</si>
  <si>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</si>
  <si>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</si>
  <si>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</si>
  <si>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</si>
  <si>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</si>
  <si>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</si>
  <si>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</si>
  <si>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</si>
  <si>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</si>
  <si>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</si>
  <si>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</si>
  <si>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</si>
  <si>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</si>
  <si>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</si>
  <si>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</si>
  <si>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</si>
  <si>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</si>
  <si>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</si>
  <si>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</si>
  <si>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</si>
  <si>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</si>
  <si>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</si>
  <si>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</si>
  <si>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</si>
  <si>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</si>
  <si>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населённых пунктов 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</si>
  <si>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</si>
  <si>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</si>
  <si>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</si>
  <si>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</si>
  <si>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</si>
  <si>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</si>
  <si>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</si>
  <si>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</si>
  <si>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</si>
  <si>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</si>
  <si>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</si>
  <si>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</si>
  <si>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</si>
  <si>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</si>
  <si>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</si>
  <si>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</si>
  <si>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</si>
  <si>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</si>
  <si>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Мероприятия в области коммунального хозяйства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</si>
  <si>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</si>
  <si>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</si>
  <si>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</si>
  <si>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</si>
  <si>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</si>
  <si>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</si>
  <si>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</si>
  <si>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</si>
  <si>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</si>
  <si>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</si>
  <si>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</si>
  <si>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</si>
  <si>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</si>
  <si>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</si>
  <si>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</si>
  <si>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</si>
  <si>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</si>
  <si>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</si>
  <si>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</si>
  <si>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</si>
  <si>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</si>
  <si>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</si>
  <si>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</si>
  <si>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</si>
  <si>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</si>
  <si>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</si>
  <si>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</si>
  <si>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</si>
  <si>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</si>
  <si>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 по внешкольной работе с детьми</t>
  </si>
  <si>
    <t>0707</t>
  </si>
  <si>
    <t>Мероприятия по проведению оздоровительной кампании детей в городском округе</t>
  </si>
  <si>
    <t>Подпрограмма «Развитие физической культуры и массового спорта»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</si>
  <si>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</si>
  <si>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</si>
  <si>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</si>
  <si>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</si>
  <si>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</si>
  <si>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</si>
  <si>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</si>
  <si>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</si>
  <si>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</si>
  <si>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</si>
  <si>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</si>
  <si>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</si>
  <si>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</si>
  <si>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</si>
  <si>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</si>
  <si>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</si>
  <si>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</si>
  <si>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</si>
  <si>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</si>
  <si>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</si>
  <si>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</si>
  <si>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</si>
  <si>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</si>
  <si>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</si>
  <si>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</si>
  <si>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</si>
  <si>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</si>
  <si>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</si>
  <si>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Социальная поддержка населения городского округа</t>
  </si>
  <si>
    <t>89 0 00 12130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</si>
  <si>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</si>
  <si>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</si>
  <si>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</si>
  <si>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</si>
  <si>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</si>
  <si>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</si>
  <si>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</si>
  <si>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</si>
  <si>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</si>
  <si>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</si>
  <si>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</si>
  <si>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</si>
  <si>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</si>
  <si>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</si>
  <si>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</si>
  <si>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</si>
  <si>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</si>
  <si>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</si>
  <si>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</si>
  <si>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</si>
  <si>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</si>
  <si>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</si>
  <si>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</si>
  <si>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</si>
  <si>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</si>
  <si>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</si>
  <si>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</si>
  <si>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</si>
  <si>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</si>
  <si>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</si>
  <si>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</si>
  <si>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</si>
  <si>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 xml:space="preserve">       к решению Думы городского округа</t>
  </si>
  <si>
    <t xml:space="preserve">           город Шарья Костромской области </t>
  </si>
  <si>
    <t xml:space="preserve">"О бюджете городского округа </t>
  </si>
  <si>
    <t xml:space="preserve">Сумма </t>
  </si>
  <si>
    <t>тыс.рублей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</si>
  <si>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</si>
  <si>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Молодежная политика </t>
  </si>
  <si>
    <t>19 0 00 00000</t>
  </si>
  <si>
    <t>19 3 00 00000</t>
  </si>
  <si>
    <t>19 3 00 00110</t>
  </si>
  <si>
    <t>19 3 00 00190</t>
  </si>
  <si>
    <t>19 2 00 00000</t>
  </si>
  <si>
    <t>19 2 00 06500</t>
  </si>
  <si>
    <t>20 0 00 00000</t>
  </si>
  <si>
    <t>20 1 00 00000</t>
  </si>
  <si>
    <t>20 2 00 00000</t>
  </si>
  <si>
    <t>20 3 00 00000</t>
  </si>
  <si>
    <t>20 3 00 00110</t>
  </si>
  <si>
    <t>20 3 00 00190</t>
  </si>
  <si>
    <t>20 3 00 0059Ц</t>
  </si>
  <si>
    <t>21 0 00 L4970</t>
  </si>
  <si>
    <t>21 0 00 00000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</si>
  <si>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</si>
  <si>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«Развитие культуры, туризма и  молодёжной политики  на территории городского округа город Шарья»</t>
  </si>
  <si>
    <t>16 0 00 00000</t>
  </si>
  <si>
    <t>16 2 00 00000</t>
  </si>
  <si>
    <t>16 2 00 20090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</si>
  <si>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</si>
  <si>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</si>
  <si>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</si>
  <si>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</si>
  <si>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</si>
  <si>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</si>
  <si>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</si>
  <si>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</si>
  <si>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</si>
  <si>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</si>
  <si>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</si>
  <si>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</si>
  <si>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</si>
  <si>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</si>
  <si>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14 0 00 00000</t>
  </si>
  <si>
    <t>14 1 00 00000</t>
  </si>
  <si>
    <t>14 1 00 20020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</si>
  <si>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</si>
  <si>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1 00 S1180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</si>
  <si>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</si>
  <si>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</si>
  <si>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</si>
  <si>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</si>
  <si>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</si>
  <si>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</si>
  <si>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14 4 00 00000</t>
  </si>
  <si>
    <t>Подпрограмма «Развитие жилищно-коммунального хозяйства на территории городского округа город Шарья»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</si>
  <si>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</si>
  <si>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</si>
  <si>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</si>
  <si>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</si>
  <si>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</si>
  <si>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</si>
  <si>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</si>
  <si>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</si>
  <si>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14 3 00 25060</t>
  </si>
  <si>
    <t>14 3 00 25050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</si>
  <si>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</si>
  <si>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</si>
  <si>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</si>
  <si>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</si>
  <si>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</si>
  <si>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</si>
  <si>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</si>
  <si>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16 1 00 00000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</si>
  <si>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</si>
  <si>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</si>
  <si>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</si>
  <si>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</si>
  <si>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</si>
  <si>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</si>
  <si>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</si>
  <si>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</si>
  <si>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</si>
  <si>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</si>
  <si>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</si>
  <si>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</si>
  <si>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</si>
  <si>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</si>
  <si>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</si>
  <si>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</si>
  <si>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</si>
  <si>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</si>
  <si>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</si>
  <si>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</si>
  <si>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</si>
  <si>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15 3 00 00190</t>
  </si>
  <si>
    <t>15 3 00 00110</t>
  </si>
  <si>
    <t>15 3 00 00000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</si>
  <si>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</si>
  <si>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</si>
  <si>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</si>
  <si>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</si>
  <si>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</si>
  <si>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</si>
  <si>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</si>
  <si>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</si>
  <si>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Подпрограмма "Управление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</si>
  <si>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</si>
  <si>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Культура, кинематография</t>
  </si>
  <si>
    <t>14 3 00 72340</t>
  </si>
  <si>
    <t>Муниципальная программа «Развитие образования городского округа город Шарья Костромской области»</t>
  </si>
  <si>
    <t>Мероприятия на организацию отдыха детей в каникулярное время в разновозрастных отрядах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</si>
  <si>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</si>
  <si>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</si>
  <si>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</si>
  <si>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</si>
  <si>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11 0 00 00000</t>
  </si>
  <si>
    <t>Федеральный проект "Формирование комфортной городской среды"</t>
  </si>
  <si>
    <t>11 0 F2 00000</t>
  </si>
  <si>
    <t>11 0 F2 55550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</si>
  <si>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</si>
  <si>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1103</t>
  </si>
  <si>
    <t>Спорт высших достижений</t>
  </si>
  <si>
    <t>Подпрограмма «Развитие спорта высших достижений и системы подготовки спортивного резерва»</t>
  </si>
  <si>
    <t>15 2 00 00000</t>
  </si>
  <si>
    <t>Федеральный проект "Спорт-норма жизни"</t>
  </si>
  <si>
    <t>15 2 Р5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</si>
  <si>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</si>
  <si>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15 2 P5 50810</t>
  </si>
  <si>
    <t>Приложение №  3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</si>
  <si>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</si>
  <si>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</si>
  <si>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</si>
  <si>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
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</si>
  <si>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</si>
  <si>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</si>
  <si>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53 0 00 00000</t>
  </si>
  <si>
    <t>53 0 00 00110</t>
  </si>
  <si>
    <t>Федеральный проект "Обеспечение устойчивого сокращения непригодного для проживания жилищного фонда"</t>
  </si>
  <si>
    <t>14 4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</si>
  <si>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</si>
  <si>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14 4 F3 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</si>
  <si>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</si>
  <si>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>14 4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</si>
  <si>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городского округа</t>
  </si>
  <si>
    <t>14 4 F3 6748S</t>
  </si>
  <si>
    <t>17 2 F3 00000</t>
  </si>
  <si>
    <t>17 2 F3 67483</t>
  </si>
  <si>
    <t>17 2 F3 67484</t>
  </si>
  <si>
    <t>17 2 F3 6748S</t>
  </si>
  <si>
    <t>Реализация программ формирования современной городской среды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</si>
  <si>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</si>
  <si>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</si>
  <si>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</si>
  <si>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</si>
  <si>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</si>
  <si>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</si>
  <si>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</si>
  <si>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</si>
  <si>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</si>
  <si>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14 4 99 00000</t>
  </si>
  <si>
    <t>14 4 99 20070</t>
  </si>
  <si>
    <t>Реализация мероприятий, не отнесенных к федеральным проектам</t>
  </si>
  <si>
    <t>17 2 99 00000</t>
  </si>
  <si>
    <t>14 4 99 20040</t>
  </si>
  <si>
    <t>14 4 99 20170</t>
  </si>
  <si>
    <t>20 1 99 00000</t>
  </si>
  <si>
    <t>20 1 99 0059Д</t>
  </si>
  <si>
    <t>20 1 99 72100</t>
  </si>
  <si>
    <t>20 2 99 00000</t>
  </si>
  <si>
    <t>20 2 99 0059Ш</t>
  </si>
  <si>
    <t>20 2 99 72030</t>
  </si>
  <si>
    <t>20 2 99 L3040</t>
  </si>
  <si>
    <t>20 2 99 S1020</t>
  </si>
  <si>
    <t>20 2 99 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</si>
  <si>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</si>
  <si>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20 2 99 0059В</t>
  </si>
  <si>
    <t>15 1 99 00000</t>
  </si>
  <si>
    <t>15 1 99 20130</t>
  </si>
  <si>
    <t>16 1 99 00000</t>
  </si>
  <si>
    <t>16 1 99 0059В</t>
  </si>
  <si>
    <t>20 2 99 0059Э</t>
  </si>
  <si>
    <t>Расходы на персонифицированное  финансирование дополнительного образования детей</t>
  </si>
  <si>
    <t>20 2 99 20130</t>
  </si>
  <si>
    <t>20 2 99 S2390</t>
  </si>
  <si>
    <t>16 1 99 0059К</t>
  </si>
  <si>
    <t>16 1 99 0059Б</t>
  </si>
  <si>
    <t>16 1 99 20100</t>
  </si>
  <si>
    <t>17 2 99 R0820</t>
  </si>
  <si>
    <t>15 1 99 20080</t>
  </si>
  <si>
    <t>15 1 99 0059Ф</t>
  </si>
  <si>
    <t>20 2 99 53030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</si>
  <si>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город Шарья на 2023 год</t>
  </si>
  <si>
    <t>от "____" _______ 2022 г. № ____-ДН</t>
  </si>
  <si>
    <t>город Шарья Костромской области на 2023 год</t>
  </si>
  <si>
    <t>и на плановый период 2024 и 2025 годов"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</si>
  <si>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</si>
  <si>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</si>
  <si>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</si>
  <si>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</si>
  <si>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14 4 99 09000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</si>
  <si>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</si>
  <si>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</si>
  <si>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</si>
  <si>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14 4 99 40010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</si>
  <si>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</si>
  <si>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</si>
  <si>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</si>
  <si>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</si>
  <si>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</si>
  <si>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</si>
  <si>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</si>
  <si>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</si>
  <si>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</si>
  <si>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15 2 P5 52290</t>
  </si>
  <si>
    <t>Подпрограмма «Развитие культуры и искусства в городском округе город Шарья»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</si>
</sst>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0" fillId="2" borderId="0" xfId="0" applyFill="1"/>
    <xf numFmtId="0" fontId="5" fillId="0" borderId="0" xfId="0" applyFont="1"/>
    <xf numFmtId="0" fontId="5" fillId="2" borderId="0" xfId="0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6" fillId="0" borderId="0" xfId="0" applyFont="1" applyFill="1"/>
    <xf numFmtId="0" fontId="7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wrapText="1"/>
    </xf>
    <xf numFmtId="0" fontId="7" fillId="2" borderId="16" xfId="0" applyFont="1" applyFill="1" applyBorder="1" applyAlignment="1">
      <alignment horizontal="left" wrapText="1"/>
    </xf>
    <xf numFmtId="0" fontId="7" fillId="2" borderId="5" xfId="0" applyNumberFormat="1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left" wrapText="1"/>
    </xf>
    <xf numFmtId="0" fontId="2" fillId="2" borderId="0" xfId="0" applyFont="1" applyFill="1"/>
    <xf numFmtId="0" fontId="8" fillId="2" borderId="0" xfId="0" applyFont="1" applyFill="1"/>
    <xf numFmtId="0" fontId="7" fillId="2" borderId="4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NumberFormat="1" applyFill="1" applyAlignment="1">
      <alignment wrapText="1"/>
    </xf>
    <xf numFmtId="49" fontId="7" fillId="2" borderId="8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right" wrapText="1"/>
    </xf>
    <xf numFmtId="49" fontId="7" fillId="2" borderId="0" xfId="0" applyNumberFormat="1" applyFont="1" applyFill="1" applyAlignment="1">
      <alignment horizontal="center" wrapText="1"/>
    </xf>
    <xf numFmtId="49" fontId="7" fillId="2" borderId="7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right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7" fillId="2" borderId="25" xfId="0" applyNumberFormat="1" applyFont="1" applyFill="1" applyBorder="1" applyAlignment="1">
      <alignment horizontal="center" wrapText="1"/>
    </xf>
    <xf numFmtId="49" fontId="7" fillId="2" borderId="26" xfId="0" applyNumberFormat="1" applyFont="1" applyFill="1" applyBorder="1" applyAlignment="1">
      <alignment horizontal="center" wrapText="1"/>
    </xf>
    <xf numFmtId="49" fontId="7" fillId="2" borderId="9" xfId="0" applyNumberFormat="1" applyFont="1" applyFill="1" applyBorder="1" applyAlignment="1">
      <alignment horizontal="center" wrapText="1"/>
    </xf>
    <xf numFmtId="49" fontId="7" fillId="2" borderId="15" xfId="0" applyNumberFormat="1" applyFont="1" applyFill="1" applyBorder="1" applyAlignment="1">
      <alignment horizontal="center" wrapText="1"/>
    </xf>
    <xf numFmtId="164" fontId="7" fillId="2" borderId="16" xfId="0" applyNumberFormat="1" applyFont="1" applyFill="1" applyBorder="1" applyAlignment="1">
      <alignment horizontal="right" wrapText="1"/>
    </xf>
    <xf numFmtId="49" fontId="7" fillId="2" borderId="5" xfId="0" applyNumberFormat="1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 wrapText="1"/>
    </xf>
    <xf numFmtId="49" fontId="7" fillId="2" borderId="0" xfId="0" applyNumberFormat="1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wrapText="1"/>
    </xf>
    <xf numFmtId="49" fontId="7" fillId="2" borderId="14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49" fontId="7" fillId="2" borderId="16" xfId="0" applyNumberFormat="1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 wrapText="1"/>
    </xf>
    <xf numFmtId="49" fontId="7" fillId="2" borderId="18" xfId="0" applyNumberFormat="1" applyFont="1" applyFill="1" applyBorder="1" applyAlignment="1">
      <alignment horizontal="center" wrapText="1"/>
    </xf>
    <xf numFmtId="164" fontId="7" fillId="2" borderId="9" xfId="0" applyNumberFormat="1" applyFont="1" applyFill="1" applyBorder="1" applyAlignment="1">
      <alignment horizontal="right" wrapText="1"/>
    </xf>
    <xf numFmtId="49" fontId="7" fillId="2" borderId="22" xfId="0" applyNumberFormat="1" applyFont="1" applyFill="1" applyBorder="1" applyAlignment="1">
      <alignment horizontal="center" wrapText="1"/>
    </xf>
    <xf numFmtId="49" fontId="7" fillId="2" borderId="19" xfId="0" applyNumberFormat="1" applyFont="1" applyFill="1" applyBorder="1" applyAlignment="1">
      <alignment horizontal="center" wrapText="1"/>
    </xf>
    <xf numFmtId="49" fontId="7" fillId="2" borderId="20" xfId="0" applyNumberFormat="1" applyFont="1" applyFill="1" applyBorder="1" applyAlignment="1">
      <alignment horizontal="center" wrapText="1"/>
    </xf>
    <xf numFmtId="49" fontId="7" fillId="2" borderId="21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12" xfId="0" applyNumberFormat="1" applyFont="1" applyFill="1" applyBorder="1" applyAlignment="1">
      <alignment horizontal="center" wrapText="1"/>
    </xf>
    <xf numFmtId="49" fontId="7" fillId="2" borderId="27" xfId="0" applyNumberFormat="1" applyFont="1" applyFill="1" applyBorder="1" applyAlignment="1">
      <alignment horizontal="center" wrapText="1"/>
    </xf>
    <xf numFmtId="49" fontId="7" fillId="2" borderId="28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17" xfId="0" applyNumberFormat="1" applyFont="1" applyFill="1" applyBorder="1" applyAlignment="1">
      <alignment horizontal="center" wrapText="1"/>
    </xf>
    <xf numFmtId="49" fontId="7" fillId="2" borderId="29" xfId="0" applyNumberFormat="1" applyFont="1" applyFill="1" applyBorder="1" applyAlignment="1">
      <alignment horizontal="center" wrapText="1"/>
    </xf>
    <xf numFmtId="164" fontId="7" fillId="2" borderId="14" xfId="0" applyNumberFormat="1" applyFont="1" applyFill="1" applyBorder="1" applyAlignment="1">
      <alignment horizontal="right" wrapText="1"/>
    </xf>
    <xf numFmtId="49" fontId="7" fillId="2" borderId="23" xfId="0" applyNumberFormat="1" applyFont="1" applyFill="1" applyBorder="1" applyAlignment="1">
      <alignment horizontal="center" wrapText="1"/>
    </xf>
    <xf numFmtId="49" fontId="7" fillId="2" borderId="30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63"/>
  <sheetViews>
    <sheetView tabSelected="1" topLeftCell="A242" workbookViewId="0">
      <selection activeCell="B139" sqref="B139"/>
    </sheetView>
  </sheetViews>
  <sheetFormatPr defaultRowHeight="15" x14ac:dyDescent="0.25"/>
  <cols>
    <col min="1" max="1" width="3.140625" customWidth="1"/>
    <col min="2" max="2" width="69.7109375" customWidth="1"/>
    <col min="3" max="3" width="11.5703125" customWidth="1"/>
    <col min="4" max="4" width="16" customWidth="1"/>
    <col min="5" max="5" width="15.28515625" customWidth="1"/>
    <col min="6" max="6" width="12.85546875" customWidth="1"/>
    <col min="7" max="7" width="12.140625" style="1" customWidth="1"/>
    <col min="8" max="8" width="11.28515625" customWidth="1"/>
    <col min="9" max="9" width="95.28515625" customWidth="1"/>
  </cols>
  <sheetData>
    <row r="1" spans="2:9" ht="15.75" x14ac:dyDescent="0.25">
      <c r="B1" s="15"/>
      <c r="C1" s="15"/>
      <c r="D1" s="15"/>
      <c r="E1" s="15"/>
      <c r="F1" s="15"/>
      <c r="G1" s="5" t="s">
        <v>323</v>
      </c>
      <c r="H1" s="14"/>
      <c r="I1" s="4"/>
    </row>
    <row r="2" spans="2:9" ht="15.75" x14ac:dyDescent="0.25">
      <c r="B2" s="8"/>
      <c r="C2" s="6"/>
      <c r="D2" s="6"/>
      <c r="E2" s="6"/>
      <c r="F2" s="7"/>
      <c r="G2" s="5" t="s">
        <v>196</v>
      </c>
      <c r="H2" s="13"/>
      <c r="I2" s="4"/>
    </row>
    <row r="3" spans="2:9" ht="15.75" x14ac:dyDescent="0.25">
      <c r="B3" s="5"/>
      <c r="C3" s="6"/>
      <c r="D3" s="6"/>
      <c r="E3" s="6"/>
      <c r="F3" s="7"/>
      <c r="G3" s="5" t="s">
        <v>197</v>
      </c>
      <c r="H3" s="5"/>
      <c r="I3" s="4"/>
    </row>
    <row r="4" spans="2:9" ht="15.75" x14ac:dyDescent="0.25">
      <c r="B4" s="8"/>
      <c r="C4" s="6"/>
      <c r="D4" s="11"/>
      <c r="E4" s="11"/>
      <c r="F4" s="11"/>
      <c r="G4" s="5" t="s">
        <v>387</v>
      </c>
      <c r="H4" s="5"/>
      <c r="I4" s="4"/>
    </row>
    <row r="5" spans="2:9" ht="15.75" x14ac:dyDescent="0.25">
      <c r="B5" s="8"/>
      <c r="C5" s="12"/>
      <c r="D5" s="12"/>
      <c r="E5" s="12"/>
      <c r="F5" s="12"/>
      <c r="G5" s="5" t="s">
        <v>198</v>
      </c>
      <c r="H5" s="5"/>
      <c r="I5" s="4"/>
    </row>
    <row r="6" spans="2:9" ht="15.75" x14ac:dyDescent="0.25">
      <c r="B6" s="8"/>
      <c r="C6" s="12"/>
      <c r="D6" s="12"/>
      <c r="E6" s="12"/>
      <c r="F6" s="12"/>
      <c r="G6" s="5" t="s">
        <v>388</v>
      </c>
      <c r="H6" s="5"/>
      <c r="I6" s="4"/>
    </row>
    <row r="7" spans="2:9" ht="15.75" x14ac:dyDescent="0.25">
      <c r="B7" s="8"/>
      <c r="C7" s="12"/>
      <c r="D7" s="12"/>
      <c r="E7" s="12"/>
      <c r="F7" s="12"/>
      <c r="G7" s="5" t="s">
        <v>389</v>
      </c>
      <c r="H7" s="5"/>
      <c r="I7" s="4"/>
    </row>
    <row r="8" spans="2:9" ht="14.25" customHeight="1" x14ac:dyDescent="0.25">
      <c r="B8" s="8"/>
      <c r="C8" s="6"/>
      <c r="D8" s="6"/>
      <c r="E8" s="6"/>
      <c r="F8" s="9"/>
      <c r="G8" s="8"/>
      <c r="H8" s="8"/>
      <c r="I8" s="4"/>
    </row>
    <row r="9" spans="2:9" s="1" customFormat="1" ht="71.25" customHeight="1" x14ac:dyDescent="0.25">
      <c r="B9" s="83" t="s">
        <v>386</v>
      </c>
      <c r="C9" s="83"/>
      <c r="D9" s="83"/>
      <c r="E9" s="83"/>
      <c r="F9" s="83"/>
      <c r="G9" s="83"/>
      <c r="H9" s="33"/>
      <c r="I9" s="34"/>
    </row>
    <row r="10" spans="2:9" ht="15.75" x14ac:dyDescent="0.25">
      <c r="B10" s="15"/>
      <c r="C10" s="15"/>
      <c r="D10" s="15"/>
      <c r="E10" s="15"/>
      <c r="F10" s="15"/>
      <c r="G10" s="15"/>
      <c r="H10" s="10"/>
      <c r="I10" s="4"/>
    </row>
    <row r="11" spans="2:9" ht="15.75" x14ac:dyDescent="0.25">
      <c r="B11" s="15"/>
      <c r="C11" s="15"/>
      <c r="D11" s="15"/>
      <c r="E11" s="15"/>
      <c r="F11" s="15" t="s">
        <v>200</v>
      </c>
      <c r="G11" s="15"/>
      <c r="H11" s="10"/>
      <c r="I11" s="4"/>
    </row>
    <row r="12" spans="2:9" s="28" customFormat="1" ht="26.25" customHeight="1" x14ac:dyDescent="0.25">
      <c r="B12" s="84" t="s">
        <v>0</v>
      </c>
      <c r="C12" s="84" t="s">
        <v>195</v>
      </c>
      <c r="D12" s="84" t="s">
        <v>193</v>
      </c>
      <c r="E12" s="84" t="s">
        <v>194</v>
      </c>
      <c r="F12" s="86" t="s">
        <v>199</v>
      </c>
      <c r="G12" s="27"/>
    </row>
    <row r="13" spans="2:9" s="28" customFormat="1" x14ac:dyDescent="0.25">
      <c r="B13" s="85"/>
      <c r="C13" s="85"/>
      <c r="D13" s="85"/>
      <c r="E13" s="85"/>
      <c r="F13" s="87"/>
      <c r="G13" s="27"/>
    </row>
    <row r="14" spans="2:9" s="28" customFormat="1" x14ac:dyDescent="0.25">
      <c r="B14" s="17" t="s">
        <v>1</v>
      </c>
      <c r="C14" s="42" t="s">
        <v>2</v>
      </c>
      <c r="D14" s="42"/>
      <c r="E14" s="42"/>
      <c r="F14" s="43">
        <f>SUM(F15+F20+F34+F62+F84+F89)</f>
        <v>111270.1</v>
      </c>
      <c r="G14" s="27"/>
    </row>
    <row r="15" spans="2:9" s="28" customFormat="1" ht="30" customHeight="1" x14ac:dyDescent="0.25">
      <c r="B15" s="16" t="s">
        <v>292</v>
      </c>
      <c r="C15" s="39" t="s">
        <v>3</v>
      </c>
      <c r="D15" s="41"/>
      <c r="E15" s="41"/>
      <c r="F15" s="44">
        <f>SUM(F16)</f>
        <v>2084.9</v>
      </c>
      <c r="G15" s="27"/>
    </row>
    <row r="16" spans="2:9" s="28" customFormat="1" x14ac:dyDescent="0.25">
      <c r="B16" s="18" t="s">
        <v>4</v>
      </c>
      <c r="C16" s="39"/>
      <c r="D16" s="41" t="s">
        <v>5</v>
      </c>
      <c r="E16" s="41"/>
      <c r="F16" s="44">
        <f>SUM(F17)</f>
        <v>2084.9</v>
      </c>
      <c r="G16" s="27"/>
    </row>
    <row r="17" spans="2:7" s="28" customFormat="1" ht="29.25" x14ac:dyDescent="0.25">
      <c r="B17" s="19" t="s">
        <v>6</v>
      </c>
      <c r="C17" s="39"/>
      <c r="D17" s="41" t="s">
        <v>7</v>
      </c>
      <c r="E17" s="41"/>
      <c r="F17" s="44">
        <f>SUM(F18)</f>
        <v>2084.9</v>
      </c>
      <c r="G17" s="27"/>
    </row>
    <row r="18" spans="2:7" s="28" customFormat="1" ht="59.25" customHeight="1" x14ac:dyDescent="0.25">
      <c r="B18" s="16" t="s">
        <v>8</v>
      </c>
      <c r="C18" s="39"/>
      <c r="D18" s="41"/>
      <c r="E18" s="41" t="s">
        <v>9</v>
      </c>
      <c r="F18" s="44">
        <f>SUM(F19)</f>
        <v>2084.9</v>
      </c>
      <c r="G18" s="27"/>
    </row>
    <row r="19" spans="2:7" s="28" customFormat="1" ht="29.25" x14ac:dyDescent="0.25">
      <c r="B19" s="16" t="s">
        <v>10</v>
      </c>
      <c r="C19" s="39"/>
      <c r="D19" s="41"/>
      <c r="E19" s="41" t="s">
        <v>11</v>
      </c>
      <c r="F19" s="44">
        <v>2084.9</v>
      </c>
      <c r="G19" s="27"/>
    </row>
    <row r="20" spans="2:7" s="28" customFormat="1" ht="43.5" x14ac:dyDescent="0.25">
      <c r="B20" s="18" t="s">
        <v>12</v>
      </c>
      <c r="C20" s="35" t="s">
        <v>13</v>
      </c>
      <c r="D20" s="36"/>
      <c r="E20" s="36"/>
      <c r="F20" s="37">
        <f>SUM(F21+F25)</f>
        <v>3924.9</v>
      </c>
      <c r="G20" s="27"/>
    </row>
    <row r="21" spans="2:7" s="28" customFormat="1" ht="29.25" x14ac:dyDescent="0.25">
      <c r="B21" s="18" t="s">
        <v>14</v>
      </c>
      <c r="C21" s="38"/>
      <c r="D21" s="36" t="s">
        <v>15</v>
      </c>
      <c r="E21" s="36"/>
      <c r="F21" s="37">
        <f>SUM(F22)</f>
        <v>1276.5</v>
      </c>
      <c r="G21" s="27"/>
    </row>
    <row r="22" spans="2:7" s="28" customFormat="1" ht="29.25" x14ac:dyDescent="0.25">
      <c r="B22" s="19" t="s">
        <v>6</v>
      </c>
      <c r="C22" s="35"/>
      <c r="D22" s="36" t="s">
        <v>16</v>
      </c>
      <c r="E22" s="36"/>
      <c r="F22" s="37">
        <f>SUM(F23)</f>
        <v>1276.5</v>
      </c>
      <c r="G22" s="27"/>
    </row>
    <row r="23" spans="2:7" s="28" customFormat="1" ht="57.75" customHeight="1" x14ac:dyDescent="0.25">
      <c r="B23" s="16" t="s">
        <v>8</v>
      </c>
      <c r="C23" s="35"/>
      <c r="D23" s="36"/>
      <c r="E23" s="36" t="s">
        <v>9</v>
      </c>
      <c r="F23" s="37">
        <f>SUM(F24)</f>
        <v>1276.5</v>
      </c>
      <c r="G23" s="27"/>
    </row>
    <row r="24" spans="2:7" s="28" customFormat="1" ht="29.25" x14ac:dyDescent="0.25">
      <c r="B24" s="16" t="s">
        <v>10</v>
      </c>
      <c r="C24" s="35"/>
      <c r="D24" s="36"/>
      <c r="E24" s="36" t="s">
        <v>11</v>
      </c>
      <c r="F24" s="37">
        <v>1276.5</v>
      </c>
      <c r="G24" s="27"/>
    </row>
    <row r="25" spans="2:7" s="28" customFormat="1" ht="15.75" customHeight="1" x14ac:dyDescent="0.25">
      <c r="B25" s="18" t="s">
        <v>293</v>
      </c>
      <c r="C25" s="39"/>
      <c r="D25" s="36" t="s">
        <v>17</v>
      </c>
      <c r="E25" s="36"/>
      <c r="F25" s="37">
        <f>SUM(F26+F29)</f>
        <v>2648.4</v>
      </c>
      <c r="G25" s="27"/>
    </row>
    <row r="26" spans="2:7" s="28" customFormat="1" ht="29.25" x14ac:dyDescent="0.25">
      <c r="B26" s="19" t="s">
        <v>6</v>
      </c>
      <c r="C26" s="35"/>
      <c r="D26" s="40" t="s">
        <v>18</v>
      </c>
      <c r="E26" s="36"/>
      <c r="F26" s="37">
        <f>SUM(F27)</f>
        <v>2138.8000000000002</v>
      </c>
      <c r="G26" s="27"/>
    </row>
    <row r="27" spans="2:7" s="28" customFormat="1" ht="62.25" customHeight="1" x14ac:dyDescent="0.25">
      <c r="B27" s="16" t="s">
        <v>8</v>
      </c>
      <c r="C27" s="35"/>
      <c r="D27" s="40"/>
      <c r="E27" s="36" t="s">
        <v>9</v>
      </c>
      <c r="F27" s="37">
        <f>SUM(F28)</f>
        <v>2138.8000000000002</v>
      </c>
      <c r="G27" s="27"/>
    </row>
    <row r="28" spans="2:7" s="28" customFormat="1" ht="29.25" x14ac:dyDescent="0.25">
      <c r="B28" s="16" t="s">
        <v>10</v>
      </c>
      <c r="C28" s="35"/>
      <c r="D28" s="40"/>
      <c r="E28" s="36" t="s">
        <v>11</v>
      </c>
      <c r="F28" s="37">
        <v>2138.8000000000002</v>
      </c>
      <c r="G28" s="27"/>
    </row>
    <row r="29" spans="2:7" s="28" customFormat="1" ht="17.25" customHeight="1" x14ac:dyDescent="0.25">
      <c r="B29" s="16" t="s">
        <v>19</v>
      </c>
      <c r="C29" s="35"/>
      <c r="D29" s="41" t="s">
        <v>20</v>
      </c>
      <c r="E29" s="36"/>
      <c r="F29" s="37">
        <f>SUM(F30+F32)</f>
        <v>509.6</v>
      </c>
      <c r="G29" s="27"/>
    </row>
    <row r="30" spans="2:7" s="28" customFormat="1" ht="57" customHeight="1" x14ac:dyDescent="0.25">
      <c r="B30" s="16" t="s">
        <v>8</v>
      </c>
      <c r="C30" s="35"/>
      <c r="D30" s="36"/>
      <c r="E30" s="36" t="s">
        <v>9</v>
      </c>
      <c r="F30" s="37">
        <f>SUM(F31)</f>
        <v>340.7</v>
      </c>
      <c r="G30" s="27"/>
    </row>
    <row r="31" spans="2:7" s="28" customFormat="1" ht="29.25" x14ac:dyDescent="0.25">
      <c r="B31" s="16" t="s">
        <v>10</v>
      </c>
      <c r="C31" s="35"/>
      <c r="D31" s="36"/>
      <c r="E31" s="36" t="s">
        <v>11</v>
      </c>
      <c r="F31" s="37">
        <v>340.7</v>
      </c>
      <c r="G31" s="27"/>
    </row>
    <row r="32" spans="2:7" s="28" customFormat="1" ht="29.25" x14ac:dyDescent="0.25">
      <c r="B32" s="16" t="s">
        <v>21</v>
      </c>
      <c r="C32" s="35"/>
      <c r="D32" s="36"/>
      <c r="E32" s="36" t="s">
        <v>22</v>
      </c>
      <c r="F32" s="37">
        <f>SUM(F33)</f>
        <v>168.9</v>
      </c>
      <c r="G32" s="27"/>
    </row>
    <row r="33" spans="2:7" s="28" customFormat="1" ht="29.25" x14ac:dyDescent="0.25">
      <c r="B33" s="16" t="s">
        <v>23</v>
      </c>
      <c r="C33" s="35"/>
      <c r="D33" s="36"/>
      <c r="E33" s="36" t="s">
        <v>24</v>
      </c>
      <c r="F33" s="37">
        <v>168.9</v>
      </c>
      <c r="G33" s="27"/>
    </row>
    <row r="34" spans="2:7" s="28" customFormat="1" ht="43.5" customHeight="1" x14ac:dyDescent="0.25">
      <c r="B34" s="29" t="s">
        <v>201</v>
      </c>
      <c r="C34" s="42" t="s">
        <v>29</v>
      </c>
      <c r="D34" s="42"/>
      <c r="E34" s="36"/>
      <c r="F34" s="37">
        <f>SUM(F35)</f>
        <v>26427.5</v>
      </c>
      <c r="G34" s="27"/>
    </row>
    <row r="35" spans="2:7" s="28" customFormat="1" ht="21.75" customHeight="1" x14ac:dyDescent="0.25">
      <c r="B35" s="18" t="s">
        <v>293</v>
      </c>
      <c r="C35" s="36"/>
      <c r="D35" s="42" t="s">
        <v>17</v>
      </c>
      <c r="E35" s="36"/>
      <c r="F35" s="37">
        <f>SUM(F36+F39+F44+F47+F52+F57)</f>
        <v>26427.5</v>
      </c>
      <c r="G35" s="27"/>
    </row>
    <row r="36" spans="2:7" s="28" customFormat="1" ht="29.25" x14ac:dyDescent="0.25">
      <c r="B36" s="19" t="s">
        <v>6</v>
      </c>
      <c r="C36" s="35"/>
      <c r="D36" s="40" t="s">
        <v>18</v>
      </c>
      <c r="E36" s="36"/>
      <c r="F36" s="37">
        <f>SUM(F37)</f>
        <v>21173.5</v>
      </c>
      <c r="G36" s="27"/>
    </row>
    <row r="37" spans="2:7" s="28" customFormat="1" ht="59.25" customHeight="1" x14ac:dyDescent="0.25">
      <c r="B37" s="16" t="s">
        <v>8</v>
      </c>
      <c r="C37" s="35"/>
      <c r="D37" s="36"/>
      <c r="E37" s="36" t="s">
        <v>9</v>
      </c>
      <c r="F37" s="37">
        <f>SUM(F38)</f>
        <v>21173.5</v>
      </c>
      <c r="G37" s="27"/>
    </row>
    <row r="38" spans="2:7" s="28" customFormat="1" ht="29.25" x14ac:dyDescent="0.25">
      <c r="B38" s="16" t="s">
        <v>10</v>
      </c>
      <c r="C38" s="35"/>
      <c r="D38" s="36"/>
      <c r="E38" s="36" t="s">
        <v>11</v>
      </c>
      <c r="F38" s="37">
        <v>21173.5</v>
      </c>
      <c r="G38" s="27"/>
    </row>
    <row r="39" spans="2:7" s="28" customFormat="1" ht="18.75" customHeight="1" x14ac:dyDescent="0.25">
      <c r="B39" s="16" t="s">
        <v>19</v>
      </c>
      <c r="C39" s="35"/>
      <c r="D39" s="41" t="s">
        <v>20</v>
      </c>
      <c r="E39" s="36"/>
      <c r="F39" s="37">
        <f>SUM(F40+F42)</f>
        <v>1546.7</v>
      </c>
      <c r="G39" s="27"/>
    </row>
    <row r="40" spans="2:7" s="28" customFormat="1" ht="64.5" customHeight="1" x14ac:dyDescent="0.25">
      <c r="B40" s="16" t="s">
        <v>8</v>
      </c>
      <c r="C40" s="35"/>
      <c r="D40" s="36"/>
      <c r="E40" s="36" t="s">
        <v>9</v>
      </c>
      <c r="F40" s="37">
        <f>SUM(F41)</f>
        <v>449.2</v>
      </c>
      <c r="G40" s="27"/>
    </row>
    <row r="41" spans="2:7" s="28" customFormat="1" ht="29.25" x14ac:dyDescent="0.25">
      <c r="B41" s="16" t="s">
        <v>10</v>
      </c>
      <c r="C41" s="35"/>
      <c r="D41" s="36"/>
      <c r="E41" s="36" t="s">
        <v>11</v>
      </c>
      <c r="F41" s="37">
        <v>449.2</v>
      </c>
      <c r="G41" s="27"/>
    </row>
    <row r="42" spans="2:7" s="28" customFormat="1" ht="29.25" x14ac:dyDescent="0.25">
      <c r="B42" s="16" t="s">
        <v>21</v>
      </c>
      <c r="C42" s="35"/>
      <c r="D42" s="36"/>
      <c r="E42" s="36" t="s">
        <v>22</v>
      </c>
      <c r="F42" s="37">
        <f>SUM(F43)</f>
        <v>1097.5</v>
      </c>
      <c r="G42" s="27"/>
    </row>
    <row r="43" spans="2:7" s="28" customFormat="1" ht="29.25" x14ac:dyDescent="0.25">
      <c r="B43" s="20" t="s">
        <v>23</v>
      </c>
      <c r="C43" s="35"/>
      <c r="D43" s="36"/>
      <c r="E43" s="36" t="s">
        <v>24</v>
      </c>
      <c r="F43" s="37">
        <v>1097.5</v>
      </c>
      <c r="G43" s="27"/>
    </row>
    <row r="44" spans="2:7" s="28" customFormat="1" ht="36.75" customHeight="1" x14ac:dyDescent="0.25">
      <c r="B44" s="16" t="s">
        <v>327</v>
      </c>
      <c r="C44" s="35"/>
      <c r="D44" s="36" t="s">
        <v>30</v>
      </c>
      <c r="E44" s="36"/>
      <c r="F44" s="37">
        <f>SUM(F45)</f>
        <v>920.9</v>
      </c>
      <c r="G44" s="27"/>
    </row>
    <row r="45" spans="2:7" s="28" customFormat="1" ht="60" customHeight="1" x14ac:dyDescent="0.25">
      <c r="B45" s="16" t="s">
        <v>8</v>
      </c>
      <c r="C45" s="35"/>
      <c r="D45" s="36"/>
      <c r="E45" s="36" t="s">
        <v>9</v>
      </c>
      <c r="F45" s="37">
        <f>SUM(F46)</f>
        <v>920.9</v>
      </c>
      <c r="G45" s="27"/>
    </row>
    <row r="46" spans="2:7" s="28" customFormat="1" ht="29.25" x14ac:dyDescent="0.25">
      <c r="B46" s="16" t="s">
        <v>10</v>
      </c>
      <c r="C46" s="35"/>
      <c r="D46" s="36"/>
      <c r="E46" s="36" t="s">
        <v>11</v>
      </c>
      <c r="F46" s="37">
        <v>920.9</v>
      </c>
      <c r="G46" s="27"/>
    </row>
    <row r="47" spans="2:7" s="28" customFormat="1" ht="66.75" customHeight="1" x14ac:dyDescent="0.25">
      <c r="B47" s="16" t="s">
        <v>328</v>
      </c>
      <c r="C47" s="35"/>
      <c r="D47" s="36" t="s">
        <v>31</v>
      </c>
      <c r="E47" s="36"/>
      <c r="F47" s="37">
        <f>SUM(F48+F50)</f>
        <v>359.5</v>
      </c>
      <c r="G47" s="27"/>
    </row>
    <row r="48" spans="2:7" s="28" customFormat="1" ht="59.25" customHeight="1" x14ac:dyDescent="0.25">
      <c r="B48" s="16" t="s">
        <v>8</v>
      </c>
      <c r="C48" s="35"/>
      <c r="D48" s="36"/>
      <c r="E48" s="36" t="s">
        <v>9</v>
      </c>
      <c r="F48" s="37">
        <f>SUM(F49)</f>
        <v>341.2</v>
      </c>
      <c r="G48" s="27"/>
    </row>
    <row r="49" spans="2:7" s="28" customFormat="1" ht="29.25" x14ac:dyDescent="0.25">
      <c r="B49" s="16" t="s">
        <v>10</v>
      </c>
      <c r="C49" s="35"/>
      <c r="D49" s="36"/>
      <c r="E49" s="36" t="s">
        <v>11</v>
      </c>
      <c r="F49" s="37">
        <v>341.2</v>
      </c>
      <c r="G49" s="27"/>
    </row>
    <row r="50" spans="2:7" s="28" customFormat="1" ht="29.25" x14ac:dyDescent="0.25">
      <c r="B50" s="16" t="s">
        <v>21</v>
      </c>
      <c r="C50" s="35"/>
      <c r="D50" s="36"/>
      <c r="E50" s="36" t="s">
        <v>22</v>
      </c>
      <c r="F50" s="37">
        <f>SUM(F51)</f>
        <v>18.3</v>
      </c>
      <c r="G50" s="27"/>
    </row>
    <row r="51" spans="2:7" s="28" customFormat="1" ht="29.25" x14ac:dyDescent="0.25">
      <c r="B51" s="20" t="s">
        <v>23</v>
      </c>
      <c r="C51" s="35"/>
      <c r="D51" s="36"/>
      <c r="E51" s="36" t="s">
        <v>24</v>
      </c>
      <c r="F51" s="37">
        <v>18.3</v>
      </c>
      <c r="G51" s="27"/>
    </row>
    <row r="52" spans="2:7" s="28" customFormat="1" ht="71.25" customHeight="1" x14ac:dyDescent="0.25">
      <c r="B52" s="16" t="s">
        <v>329</v>
      </c>
      <c r="C52" s="35"/>
      <c r="D52" s="36" t="s">
        <v>32</v>
      </c>
      <c r="E52" s="36"/>
      <c r="F52" s="37">
        <f>SUM(F53+F55)</f>
        <v>411.3</v>
      </c>
      <c r="G52" s="27"/>
    </row>
    <row r="53" spans="2:7" s="28" customFormat="1" ht="60" customHeight="1" x14ac:dyDescent="0.25">
      <c r="B53" s="16" t="s">
        <v>8</v>
      </c>
      <c r="C53" s="35"/>
      <c r="D53" s="36"/>
      <c r="E53" s="36" t="s">
        <v>9</v>
      </c>
      <c r="F53" s="37">
        <f>SUM(F54)</f>
        <v>390.3</v>
      </c>
      <c r="G53" s="27"/>
    </row>
    <row r="54" spans="2:7" s="28" customFormat="1" ht="29.25" x14ac:dyDescent="0.25">
      <c r="B54" s="16" t="s">
        <v>10</v>
      </c>
      <c r="C54" s="35"/>
      <c r="D54" s="36"/>
      <c r="E54" s="36" t="s">
        <v>11</v>
      </c>
      <c r="F54" s="37">
        <v>390.3</v>
      </c>
      <c r="G54" s="27"/>
    </row>
    <row r="55" spans="2:7" s="28" customFormat="1" ht="29.25" x14ac:dyDescent="0.25">
      <c r="B55" s="16" t="s">
        <v>21</v>
      </c>
      <c r="C55" s="35"/>
      <c r="D55" s="36"/>
      <c r="E55" s="36" t="s">
        <v>22</v>
      </c>
      <c r="F55" s="37">
        <f>SUM(F56)</f>
        <v>21</v>
      </c>
      <c r="G55" s="27"/>
    </row>
    <row r="56" spans="2:7" s="28" customFormat="1" ht="29.25" x14ac:dyDescent="0.25">
      <c r="B56" s="20" t="s">
        <v>23</v>
      </c>
      <c r="C56" s="35"/>
      <c r="D56" s="36"/>
      <c r="E56" s="36" t="s">
        <v>24</v>
      </c>
      <c r="F56" s="37">
        <v>21</v>
      </c>
      <c r="G56" s="27"/>
    </row>
    <row r="57" spans="2:7" s="28" customFormat="1" ht="71.25" customHeight="1" x14ac:dyDescent="0.25">
      <c r="B57" s="16" t="s">
        <v>352</v>
      </c>
      <c r="C57" s="41"/>
      <c r="D57" s="41" t="s">
        <v>33</v>
      </c>
      <c r="E57" s="41"/>
      <c r="F57" s="44">
        <f>SUM(F58+F60)</f>
        <v>2015.6</v>
      </c>
      <c r="G57" s="27"/>
    </row>
    <row r="58" spans="2:7" s="28" customFormat="1" ht="63" customHeight="1" x14ac:dyDescent="0.25">
      <c r="B58" s="16" t="s">
        <v>8</v>
      </c>
      <c r="C58" s="41"/>
      <c r="D58" s="41"/>
      <c r="E58" s="41" t="s">
        <v>9</v>
      </c>
      <c r="F58" s="44">
        <f>SUM(F59)</f>
        <v>1912.8</v>
      </c>
      <c r="G58" s="27"/>
    </row>
    <row r="59" spans="2:7" s="28" customFormat="1" ht="29.25" x14ac:dyDescent="0.25">
      <c r="B59" s="16" t="s">
        <v>10</v>
      </c>
      <c r="C59" s="41"/>
      <c r="D59" s="41"/>
      <c r="E59" s="41" t="s">
        <v>11</v>
      </c>
      <c r="F59" s="44">
        <v>1912.8</v>
      </c>
      <c r="G59" s="27"/>
    </row>
    <row r="60" spans="2:7" s="28" customFormat="1" ht="29.25" x14ac:dyDescent="0.25">
      <c r="B60" s="16" t="s">
        <v>21</v>
      </c>
      <c r="C60" s="41"/>
      <c r="D60" s="41"/>
      <c r="E60" s="41" t="s">
        <v>22</v>
      </c>
      <c r="F60" s="44">
        <f>SUM(F61)</f>
        <v>102.8</v>
      </c>
      <c r="G60" s="27"/>
    </row>
    <row r="61" spans="2:7" s="28" customFormat="1" ht="29.25" x14ac:dyDescent="0.25">
      <c r="B61" s="16" t="s">
        <v>34</v>
      </c>
      <c r="C61" s="41"/>
      <c r="D61" s="41"/>
      <c r="E61" s="41" t="s">
        <v>24</v>
      </c>
      <c r="F61" s="44">
        <v>102.8</v>
      </c>
      <c r="G61" s="27"/>
    </row>
    <row r="62" spans="2:7" s="28" customFormat="1" ht="39" customHeight="1" x14ac:dyDescent="0.25">
      <c r="B62" s="29" t="s">
        <v>35</v>
      </c>
      <c r="C62" s="45" t="s">
        <v>36</v>
      </c>
      <c r="D62" s="42"/>
      <c r="E62" s="42"/>
      <c r="F62" s="43">
        <f>SUM(F75+F63+F71)</f>
        <v>9371.6</v>
      </c>
      <c r="G62" s="27"/>
    </row>
    <row r="63" spans="2:7" s="28" customFormat="1" ht="44.25" customHeight="1" x14ac:dyDescent="0.25">
      <c r="B63" s="30" t="s">
        <v>294</v>
      </c>
      <c r="C63" s="41"/>
      <c r="D63" s="39" t="s">
        <v>203</v>
      </c>
      <c r="E63" s="42"/>
      <c r="F63" s="43">
        <f>SUM(F64)</f>
        <v>6962.3</v>
      </c>
      <c r="G63" s="27"/>
    </row>
    <row r="64" spans="2:7" s="28" customFormat="1" ht="51" customHeight="1" x14ac:dyDescent="0.25">
      <c r="B64" s="30" t="s">
        <v>295</v>
      </c>
      <c r="C64" s="41"/>
      <c r="D64" s="39" t="s">
        <v>204</v>
      </c>
      <c r="E64" s="42"/>
      <c r="F64" s="43">
        <f>SUM(F65+F68)</f>
        <v>6962.3</v>
      </c>
      <c r="G64" s="27"/>
    </row>
    <row r="65" spans="2:7" s="28" customFormat="1" ht="29.25" x14ac:dyDescent="0.25">
      <c r="B65" s="16" t="s">
        <v>6</v>
      </c>
      <c r="C65" s="41"/>
      <c r="D65" s="39" t="s">
        <v>205</v>
      </c>
      <c r="E65" s="42"/>
      <c r="F65" s="43">
        <f>SUM(F66)</f>
        <v>6302.5</v>
      </c>
      <c r="G65" s="27"/>
    </row>
    <row r="66" spans="2:7" s="28" customFormat="1" ht="59.25" customHeight="1" x14ac:dyDescent="0.25">
      <c r="B66" s="16" t="s">
        <v>8</v>
      </c>
      <c r="C66" s="41"/>
      <c r="D66" s="39"/>
      <c r="E66" s="42" t="s">
        <v>9</v>
      </c>
      <c r="F66" s="43">
        <f>SUM(F67)</f>
        <v>6302.5</v>
      </c>
      <c r="G66" s="27"/>
    </row>
    <row r="67" spans="2:7" s="28" customFormat="1" ht="29.25" x14ac:dyDescent="0.25">
      <c r="B67" s="16" t="s">
        <v>10</v>
      </c>
      <c r="C67" s="41"/>
      <c r="D67" s="39"/>
      <c r="E67" s="42" t="s">
        <v>11</v>
      </c>
      <c r="F67" s="43">
        <v>6302.5</v>
      </c>
      <c r="G67" s="27"/>
    </row>
    <row r="68" spans="2:7" s="28" customFormat="1" ht="23.25" customHeight="1" x14ac:dyDescent="0.25">
      <c r="B68" s="16" t="s">
        <v>19</v>
      </c>
      <c r="C68" s="41"/>
      <c r="D68" s="39" t="s">
        <v>206</v>
      </c>
      <c r="E68" s="42"/>
      <c r="F68" s="43">
        <f>SUM(F69)</f>
        <v>659.8</v>
      </c>
      <c r="G68" s="27"/>
    </row>
    <row r="69" spans="2:7" s="28" customFormat="1" ht="29.25" x14ac:dyDescent="0.25">
      <c r="B69" s="16" t="s">
        <v>21</v>
      </c>
      <c r="C69" s="41"/>
      <c r="D69" s="39"/>
      <c r="E69" s="42" t="s">
        <v>22</v>
      </c>
      <c r="F69" s="43">
        <f>SUM(F70)</f>
        <v>659.8</v>
      </c>
      <c r="G69" s="27"/>
    </row>
    <row r="70" spans="2:7" s="28" customFormat="1" ht="29.25" x14ac:dyDescent="0.25">
      <c r="B70" s="16" t="s">
        <v>34</v>
      </c>
      <c r="C70" s="41"/>
      <c r="D70" s="39"/>
      <c r="E70" s="42" t="s">
        <v>24</v>
      </c>
      <c r="F70" s="43">
        <v>659.8</v>
      </c>
      <c r="G70" s="27"/>
    </row>
    <row r="71" spans="2:7" s="28" customFormat="1" ht="29.25" x14ac:dyDescent="0.25">
      <c r="B71" s="16" t="s">
        <v>390</v>
      </c>
      <c r="C71" s="41"/>
      <c r="D71" s="71" t="s">
        <v>330</v>
      </c>
      <c r="E71" s="42"/>
      <c r="F71" s="43">
        <f>SUM(F72)</f>
        <v>1085.7</v>
      </c>
      <c r="G71" s="27"/>
    </row>
    <row r="72" spans="2:7" s="28" customFormat="1" ht="29.25" x14ac:dyDescent="0.25">
      <c r="B72" s="19" t="s">
        <v>6</v>
      </c>
      <c r="C72" s="41"/>
      <c r="D72" s="41" t="s">
        <v>331</v>
      </c>
      <c r="E72" s="39"/>
      <c r="F72" s="43">
        <f>SUM(F73)</f>
        <v>1085.7</v>
      </c>
      <c r="G72" s="27"/>
    </row>
    <row r="73" spans="2:7" s="28" customFormat="1" ht="57.75" x14ac:dyDescent="0.25">
      <c r="B73" s="16" t="s">
        <v>8</v>
      </c>
      <c r="C73" s="41"/>
      <c r="D73" s="39"/>
      <c r="E73" s="36" t="s">
        <v>9</v>
      </c>
      <c r="F73" s="43">
        <f>SUM(F74)</f>
        <v>1085.7</v>
      </c>
      <c r="G73" s="27"/>
    </row>
    <row r="74" spans="2:7" s="28" customFormat="1" ht="29.25" x14ac:dyDescent="0.25">
      <c r="B74" s="16" t="s">
        <v>10</v>
      </c>
      <c r="C74" s="41"/>
      <c r="D74" s="39"/>
      <c r="E74" s="36" t="s">
        <v>11</v>
      </c>
      <c r="F74" s="43">
        <v>1085.7</v>
      </c>
      <c r="G74" s="27"/>
    </row>
    <row r="75" spans="2:7" s="28" customFormat="1" x14ac:dyDescent="0.25">
      <c r="B75" s="30" t="s">
        <v>293</v>
      </c>
      <c r="C75" s="41"/>
      <c r="D75" s="35" t="s">
        <v>17</v>
      </c>
      <c r="E75" s="36"/>
      <c r="F75" s="37">
        <f>SUM(F76+F79)</f>
        <v>1323.6</v>
      </c>
      <c r="G75" s="27"/>
    </row>
    <row r="76" spans="2:7" s="28" customFormat="1" ht="29.25" x14ac:dyDescent="0.25">
      <c r="B76" s="19" t="s">
        <v>6</v>
      </c>
      <c r="C76" s="39"/>
      <c r="D76" s="40" t="s">
        <v>18</v>
      </c>
      <c r="E76" s="36"/>
      <c r="F76" s="37">
        <f>SUM(F77)</f>
        <v>1144.5</v>
      </c>
      <c r="G76" s="27"/>
    </row>
    <row r="77" spans="2:7" s="28" customFormat="1" ht="57" customHeight="1" x14ac:dyDescent="0.25">
      <c r="B77" s="16" t="s">
        <v>8</v>
      </c>
      <c r="C77" s="35"/>
      <c r="D77" s="36"/>
      <c r="E77" s="36" t="s">
        <v>9</v>
      </c>
      <c r="F77" s="37">
        <f>SUM(F78)</f>
        <v>1144.5</v>
      </c>
      <c r="G77" s="27"/>
    </row>
    <row r="78" spans="2:7" s="28" customFormat="1" ht="29.25" x14ac:dyDescent="0.25">
      <c r="B78" s="16" t="s">
        <v>10</v>
      </c>
      <c r="C78" s="35"/>
      <c r="D78" s="36"/>
      <c r="E78" s="36" t="s">
        <v>11</v>
      </c>
      <c r="F78" s="37">
        <v>1144.5</v>
      </c>
      <c r="G78" s="27"/>
    </row>
    <row r="79" spans="2:7" s="28" customFormat="1" ht="19.5" customHeight="1" x14ac:dyDescent="0.25">
      <c r="B79" s="16" t="s">
        <v>19</v>
      </c>
      <c r="C79" s="35"/>
      <c r="D79" s="41" t="s">
        <v>20</v>
      </c>
      <c r="E79" s="36"/>
      <c r="F79" s="37">
        <f>SUM(F82+F80)</f>
        <v>179.1</v>
      </c>
      <c r="G79" s="27"/>
    </row>
    <row r="80" spans="2:7" s="28" customFormat="1" ht="71.25" customHeight="1" x14ac:dyDescent="0.25">
      <c r="B80" s="16" t="s">
        <v>8</v>
      </c>
      <c r="C80" s="35"/>
      <c r="D80" s="36"/>
      <c r="E80" s="36" t="s">
        <v>9</v>
      </c>
      <c r="F80" s="37">
        <f>SUM(F81)</f>
        <v>126.3</v>
      </c>
      <c r="G80" s="27"/>
    </row>
    <row r="81" spans="2:7" s="28" customFormat="1" ht="27.75" customHeight="1" x14ac:dyDescent="0.25">
      <c r="B81" s="16" t="s">
        <v>10</v>
      </c>
      <c r="C81" s="35"/>
      <c r="D81" s="36"/>
      <c r="E81" s="36" t="s">
        <v>11</v>
      </c>
      <c r="F81" s="37">
        <v>126.3</v>
      </c>
      <c r="G81" s="27"/>
    </row>
    <row r="82" spans="2:7" s="28" customFormat="1" ht="29.25" x14ac:dyDescent="0.25">
      <c r="B82" s="16" t="s">
        <v>21</v>
      </c>
      <c r="C82" s="35"/>
      <c r="D82" s="36"/>
      <c r="E82" s="36" t="s">
        <v>22</v>
      </c>
      <c r="F82" s="37">
        <f>SUM(F83)</f>
        <v>52.8</v>
      </c>
      <c r="G82" s="27"/>
    </row>
    <row r="83" spans="2:7" s="28" customFormat="1" ht="29.25" x14ac:dyDescent="0.25">
      <c r="B83" s="16" t="s">
        <v>23</v>
      </c>
      <c r="C83" s="35"/>
      <c r="D83" s="36"/>
      <c r="E83" s="36" t="s">
        <v>24</v>
      </c>
      <c r="F83" s="37">
        <v>52.8</v>
      </c>
      <c r="G83" s="27"/>
    </row>
    <row r="84" spans="2:7" s="28" customFormat="1" x14ac:dyDescent="0.25">
      <c r="B84" s="29" t="s">
        <v>37</v>
      </c>
      <c r="C84" s="42" t="s">
        <v>38</v>
      </c>
      <c r="D84" s="42"/>
      <c r="E84" s="36"/>
      <c r="F84" s="37">
        <f>SUM(F85)</f>
        <v>1000</v>
      </c>
      <c r="G84" s="27"/>
    </row>
    <row r="85" spans="2:7" s="28" customFormat="1" x14ac:dyDescent="0.25">
      <c r="B85" s="16" t="s">
        <v>39</v>
      </c>
      <c r="C85" s="36"/>
      <c r="D85" s="41" t="s">
        <v>40</v>
      </c>
      <c r="E85" s="36"/>
      <c r="F85" s="37">
        <f>SUM(F86)</f>
        <v>1000</v>
      </c>
      <c r="G85" s="27"/>
    </row>
    <row r="86" spans="2:7" s="28" customFormat="1" ht="29.25" x14ac:dyDescent="0.25">
      <c r="B86" s="17" t="s">
        <v>41</v>
      </c>
      <c r="C86" s="35"/>
      <c r="D86" s="41" t="s">
        <v>42</v>
      </c>
      <c r="E86" s="36"/>
      <c r="F86" s="37">
        <f>SUM(F87)</f>
        <v>1000</v>
      </c>
      <c r="G86" s="27"/>
    </row>
    <row r="87" spans="2:7" s="28" customFormat="1" x14ac:dyDescent="0.25">
      <c r="B87" s="16" t="s">
        <v>25</v>
      </c>
      <c r="C87" s="35"/>
      <c r="D87" s="36"/>
      <c r="E87" s="36" t="s">
        <v>26</v>
      </c>
      <c r="F87" s="37">
        <f>SUM(F88)</f>
        <v>1000</v>
      </c>
      <c r="G87" s="27"/>
    </row>
    <row r="88" spans="2:7" s="28" customFormat="1" x14ac:dyDescent="0.25">
      <c r="B88" s="16" t="s">
        <v>43</v>
      </c>
      <c r="C88" s="35"/>
      <c r="D88" s="36"/>
      <c r="E88" s="36" t="s">
        <v>44</v>
      </c>
      <c r="F88" s="37">
        <v>1000</v>
      </c>
      <c r="G88" s="27"/>
    </row>
    <row r="89" spans="2:7" s="28" customFormat="1" x14ac:dyDescent="0.25">
      <c r="B89" s="17" t="s">
        <v>45</v>
      </c>
      <c r="C89" s="40" t="s">
        <v>46</v>
      </c>
      <c r="D89" s="40"/>
      <c r="E89" s="40"/>
      <c r="F89" s="55">
        <f>SUM(F104+F143+F109+F133+F90+F139)</f>
        <v>68461.2</v>
      </c>
      <c r="G89" s="27"/>
    </row>
    <row r="90" spans="2:7" s="28" customFormat="1" ht="57.75" x14ac:dyDescent="0.25">
      <c r="B90" s="16" t="s">
        <v>240</v>
      </c>
      <c r="C90" s="41"/>
      <c r="D90" s="41" t="s">
        <v>237</v>
      </c>
      <c r="E90" s="41"/>
      <c r="F90" s="44">
        <f>SUM(F96+F91)</f>
        <v>38832.699999999997</v>
      </c>
      <c r="G90" s="27"/>
    </row>
    <row r="91" spans="2:7" s="28" customFormat="1" ht="29.25" x14ac:dyDescent="0.25">
      <c r="B91" s="16" t="s">
        <v>249</v>
      </c>
      <c r="C91" s="41"/>
      <c r="D91" s="41" t="s">
        <v>248</v>
      </c>
      <c r="E91" s="41"/>
      <c r="F91" s="44">
        <f>SUM(F92)</f>
        <v>1000</v>
      </c>
      <c r="G91" s="27"/>
    </row>
    <row r="92" spans="2:7" s="28" customFormat="1" x14ac:dyDescent="0.25">
      <c r="B92" s="16" t="s">
        <v>356</v>
      </c>
      <c r="C92" s="41"/>
      <c r="D92" s="41" t="s">
        <v>354</v>
      </c>
      <c r="E92" s="41"/>
      <c r="F92" s="44">
        <f>SUM(F93)</f>
        <v>1000</v>
      </c>
      <c r="G92" s="27"/>
    </row>
    <row r="93" spans="2:7" s="28" customFormat="1" ht="29.25" x14ac:dyDescent="0.25">
      <c r="B93" s="16" t="s">
        <v>48</v>
      </c>
      <c r="C93" s="41"/>
      <c r="D93" s="41" t="s">
        <v>394</v>
      </c>
      <c r="E93" s="41"/>
      <c r="F93" s="44">
        <f>SUM(F94)</f>
        <v>1000</v>
      </c>
      <c r="G93" s="27"/>
    </row>
    <row r="94" spans="2:7" s="28" customFormat="1" ht="29.25" x14ac:dyDescent="0.25">
      <c r="B94" s="23" t="s">
        <v>21</v>
      </c>
      <c r="C94" s="41"/>
      <c r="D94" s="41"/>
      <c r="E94" s="41" t="s">
        <v>22</v>
      </c>
      <c r="F94" s="44">
        <f>SUM(F95)</f>
        <v>1000</v>
      </c>
      <c r="G94" s="27"/>
    </row>
    <row r="95" spans="2:7" s="28" customFormat="1" ht="29.25" x14ac:dyDescent="0.25">
      <c r="B95" s="20" t="s">
        <v>34</v>
      </c>
      <c r="C95" s="41"/>
      <c r="D95" s="41"/>
      <c r="E95" s="41" t="s">
        <v>24</v>
      </c>
      <c r="F95" s="44">
        <v>1000</v>
      </c>
      <c r="G95" s="27"/>
    </row>
    <row r="96" spans="2:7" s="28" customFormat="1" ht="43.5" x14ac:dyDescent="0.25">
      <c r="B96" s="56" t="s">
        <v>391</v>
      </c>
      <c r="C96" s="41"/>
      <c r="D96" s="41" t="s">
        <v>392</v>
      </c>
      <c r="E96" s="41"/>
      <c r="F96" s="44">
        <f>SUM(F97)</f>
        <v>37832.699999999997</v>
      </c>
      <c r="G96" s="27"/>
    </row>
    <row r="97" spans="2:7" s="28" customFormat="1" ht="43.5" x14ac:dyDescent="0.25">
      <c r="B97" s="56" t="s">
        <v>50</v>
      </c>
      <c r="C97" s="41"/>
      <c r="D97" s="41" t="s">
        <v>393</v>
      </c>
      <c r="E97" s="41"/>
      <c r="F97" s="44">
        <f>SUM(F98+F100+F102)</f>
        <v>37832.699999999997</v>
      </c>
      <c r="G97" s="27"/>
    </row>
    <row r="98" spans="2:7" s="28" customFormat="1" ht="57.75" x14ac:dyDescent="0.25">
      <c r="B98" s="16" t="s">
        <v>8</v>
      </c>
      <c r="C98" s="41"/>
      <c r="D98" s="41"/>
      <c r="E98" s="41" t="s">
        <v>9</v>
      </c>
      <c r="F98" s="44">
        <f>SUM(F99)</f>
        <v>24539.3</v>
      </c>
      <c r="G98" s="27"/>
    </row>
    <row r="99" spans="2:7" s="28" customFormat="1" x14ac:dyDescent="0.25">
      <c r="B99" s="16" t="s">
        <v>51</v>
      </c>
      <c r="C99" s="41"/>
      <c r="D99" s="41"/>
      <c r="E99" s="41" t="s">
        <v>52</v>
      </c>
      <c r="F99" s="44">
        <v>24539.3</v>
      </c>
      <c r="G99" s="27"/>
    </row>
    <row r="100" spans="2:7" s="28" customFormat="1" ht="29.25" x14ac:dyDescent="0.25">
      <c r="B100" s="16" t="s">
        <v>21</v>
      </c>
      <c r="C100" s="41"/>
      <c r="D100" s="41"/>
      <c r="E100" s="41" t="s">
        <v>22</v>
      </c>
      <c r="F100" s="44">
        <f>SUM(F101)</f>
        <v>13275.3</v>
      </c>
      <c r="G100" s="27"/>
    </row>
    <row r="101" spans="2:7" s="28" customFormat="1" ht="29.25" x14ac:dyDescent="0.25">
      <c r="B101" s="16" t="s">
        <v>34</v>
      </c>
      <c r="C101" s="41"/>
      <c r="D101" s="41"/>
      <c r="E101" s="41" t="s">
        <v>24</v>
      </c>
      <c r="F101" s="44">
        <v>13275.3</v>
      </c>
      <c r="G101" s="27"/>
    </row>
    <row r="102" spans="2:7" s="28" customFormat="1" x14ac:dyDescent="0.25">
      <c r="B102" s="16" t="s">
        <v>25</v>
      </c>
      <c r="C102" s="41"/>
      <c r="D102" s="41"/>
      <c r="E102" s="41" t="s">
        <v>26</v>
      </c>
      <c r="F102" s="44">
        <f>SUM(F103)</f>
        <v>18.100000000000001</v>
      </c>
      <c r="G102" s="27"/>
    </row>
    <row r="103" spans="2:7" s="28" customFormat="1" x14ac:dyDescent="0.25">
      <c r="B103" s="16" t="s">
        <v>27</v>
      </c>
      <c r="C103" s="41"/>
      <c r="D103" s="41"/>
      <c r="E103" s="41" t="s">
        <v>28</v>
      </c>
      <c r="F103" s="44">
        <v>18.100000000000001</v>
      </c>
      <c r="G103" s="27"/>
    </row>
    <row r="104" spans="2:7" s="28" customFormat="1" ht="43.5" x14ac:dyDescent="0.25">
      <c r="B104" s="16" t="s">
        <v>219</v>
      </c>
      <c r="C104" s="41"/>
      <c r="D104" s="41" t="s">
        <v>220</v>
      </c>
      <c r="E104" s="41"/>
      <c r="F104" s="44">
        <f>SUM(F105)</f>
        <v>108.8</v>
      </c>
      <c r="G104" s="27"/>
    </row>
    <row r="105" spans="2:7" s="28" customFormat="1" ht="29.25" x14ac:dyDescent="0.25">
      <c r="B105" s="16" t="s">
        <v>223</v>
      </c>
      <c r="C105" s="41"/>
      <c r="D105" s="41" t="s">
        <v>221</v>
      </c>
      <c r="E105" s="41"/>
      <c r="F105" s="44">
        <f>SUM(F106)</f>
        <v>108.8</v>
      </c>
      <c r="G105" s="27"/>
    </row>
    <row r="106" spans="2:7" s="28" customFormat="1" ht="29.25" x14ac:dyDescent="0.25">
      <c r="B106" s="16" t="s">
        <v>47</v>
      </c>
      <c r="C106" s="46"/>
      <c r="D106" s="47" t="s">
        <v>222</v>
      </c>
      <c r="E106" s="48"/>
      <c r="F106" s="44">
        <f>SUM(F107)</f>
        <v>108.8</v>
      </c>
      <c r="G106" s="27"/>
    </row>
    <row r="107" spans="2:7" s="28" customFormat="1" ht="29.25" x14ac:dyDescent="0.25">
      <c r="B107" s="23" t="s">
        <v>21</v>
      </c>
      <c r="C107" s="49"/>
      <c r="D107" s="42"/>
      <c r="E107" s="50" t="s">
        <v>22</v>
      </c>
      <c r="F107" s="51">
        <f>SUM(F108)</f>
        <v>108.8</v>
      </c>
      <c r="G107" s="27"/>
    </row>
    <row r="108" spans="2:7" s="28" customFormat="1" ht="29.25" x14ac:dyDescent="0.25">
      <c r="B108" s="20" t="s">
        <v>34</v>
      </c>
      <c r="C108" s="41"/>
      <c r="D108" s="40"/>
      <c r="E108" s="52" t="s">
        <v>24</v>
      </c>
      <c r="F108" s="53">
        <v>108.8</v>
      </c>
      <c r="G108" s="27"/>
    </row>
    <row r="109" spans="2:7" s="28" customFormat="1" ht="46.5" customHeight="1" x14ac:dyDescent="0.25">
      <c r="B109" s="16" t="s">
        <v>224</v>
      </c>
      <c r="C109" s="41"/>
      <c r="D109" s="41" t="s">
        <v>225</v>
      </c>
      <c r="E109" s="41"/>
      <c r="F109" s="44">
        <f>SUM(F110+F119)</f>
        <v>10739.7</v>
      </c>
      <c r="G109" s="27"/>
    </row>
    <row r="110" spans="2:7" s="28" customFormat="1" ht="48" customHeight="1" x14ac:dyDescent="0.25">
      <c r="B110" s="16" t="s">
        <v>299</v>
      </c>
      <c r="C110" s="41"/>
      <c r="D110" s="41" t="s">
        <v>226</v>
      </c>
      <c r="E110" s="41"/>
      <c r="F110" s="44">
        <f>SUM(F111+F114)</f>
        <v>1060</v>
      </c>
      <c r="G110" s="27"/>
    </row>
    <row r="111" spans="2:7" s="28" customFormat="1" ht="29.25" x14ac:dyDescent="0.25">
      <c r="B111" s="16" t="s">
        <v>48</v>
      </c>
      <c r="C111" s="41"/>
      <c r="D111" s="41" t="s">
        <v>227</v>
      </c>
      <c r="E111" s="41"/>
      <c r="F111" s="44">
        <f t="shared" ref="F111:F112" si="0">SUM(F112)</f>
        <v>700</v>
      </c>
      <c r="G111" s="27"/>
    </row>
    <row r="112" spans="2:7" s="28" customFormat="1" ht="29.25" x14ac:dyDescent="0.25">
      <c r="B112" s="16" t="s">
        <v>21</v>
      </c>
      <c r="C112" s="41"/>
      <c r="D112" s="41"/>
      <c r="E112" s="41" t="s">
        <v>22</v>
      </c>
      <c r="F112" s="44">
        <f t="shared" si="0"/>
        <v>700</v>
      </c>
      <c r="G112" s="27"/>
    </row>
    <row r="113" spans="2:7" s="28" customFormat="1" ht="29.25" x14ac:dyDescent="0.25">
      <c r="B113" s="20" t="s">
        <v>34</v>
      </c>
      <c r="C113" s="41"/>
      <c r="D113" s="41"/>
      <c r="E113" s="41" t="s">
        <v>24</v>
      </c>
      <c r="F113" s="44">
        <v>700</v>
      </c>
      <c r="G113" s="27"/>
    </row>
    <row r="114" spans="2:7" s="28" customFormat="1" x14ac:dyDescent="0.25">
      <c r="B114" s="20" t="s">
        <v>49</v>
      </c>
      <c r="C114" s="41"/>
      <c r="D114" s="41" t="s">
        <v>228</v>
      </c>
      <c r="E114" s="41"/>
      <c r="F114" s="44">
        <f>SUM(F115+F117)</f>
        <v>360</v>
      </c>
      <c r="G114" s="27"/>
    </row>
    <row r="115" spans="2:7" s="28" customFormat="1" ht="29.25" x14ac:dyDescent="0.25">
      <c r="B115" s="16" t="s">
        <v>21</v>
      </c>
      <c r="C115" s="41"/>
      <c r="D115" s="41"/>
      <c r="E115" s="41" t="s">
        <v>22</v>
      </c>
      <c r="F115" s="44">
        <f>SUM(F116)</f>
        <v>100</v>
      </c>
      <c r="G115" s="27"/>
    </row>
    <row r="116" spans="2:7" s="28" customFormat="1" ht="29.25" x14ac:dyDescent="0.25">
      <c r="B116" s="16" t="s">
        <v>34</v>
      </c>
      <c r="C116" s="41"/>
      <c r="D116" s="41"/>
      <c r="E116" s="41" t="s">
        <v>24</v>
      </c>
      <c r="F116" s="44">
        <v>100</v>
      </c>
      <c r="G116" s="27"/>
    </row>
    <row r="117" spans="2:7" s="28" customFormat="1" x14ac:dyDescent="0.25">
      <c r="B117" s="16" t="s">
        <v>25</v>
      </c>
      <c r="C117" s="41"/>
      <c r="D117" s="41"/>
      <c r="E117" s="41" t="s">
        <v>26</v>
      </c>
      <c r="F117" s="44">
        <f>SUM(F118)</f>
        <v>260</v>
      </c>
      <c r="G117" s="27"/>
    </row>
    <row r="118" spans="2:7" s="28" customFormat="1" x14ac:dyDescent="0.25">
      <c r="B118" s="16" t="s">
        <v>27</v>
      </c>
      <c r="C118" s="41"/>
      <c r="D118" s="41"/>
      <c r="E118" s="41" t="s">
        <v>28</v>
      </c>
      <c r="F118" s="44">
        <v>260</v>
      </c>
      <c r="G118" s="27"/>
    </row>
    <row r="119" spans="2:7" s="28" customFormat="1" ht="54.75" customHeight="1" x14ac:dyDescent="0.25">
      <c r="B119" s="17" t="s">
        <v>229</v>
      </c>
      <c r="C119" s="41"/>
      <c r="D119" s="41" t="s">
        <v>230</v>
      </c>
      <c r="E119" s="41"/>
      <c r="F119" s="44">
        <f>SUM(F120+F123+F128)</f>
        <v>9679.7000000000007</v>
      </c>
      <c r="G119" s="27"/>
    </row>
    <row r="120" spans="2:7" s="28" customFormat="1" ht="29.25" x14ac:dyDescent="0.25">
      <c r="B120" s="19" t="s">
        <v>6</v>
      </c>
      <c r="C120" s="41"/>
      <c r="D120" s="41" t="s">
        <v>231</v>
      </c>
      <c r="E120" s="41"/>
      <c r="F120" s="44">
        <f>SUM(F121)</f>
        <v>9362.9</v>
      </c>
      <c r="G120" s="27"/>
    </row>
    <row r="121" spans="2:7" s="28" customFormat="1" ht="62.25" customHeight="1" x14ac:dyDescent="0.25">
      <c r="B121" s="16" t="s">
        <v>8</v>
      </c>
      <c r="C121" s="41"/>
      <c r="D121" s="41"/>
      <c r="E121" s="41" t="s">
        <v>9</v>
      </c>
      <c r="F121" s="44">
        <f>SUM(F122)</f>
        <v>9362.9</v>
      </c>
      <c r="G121" s="27"/>
    </row>
    <row r="122" spans="2:7" s="28" customFormat="1" ht="29.25" x14ac:dyDescent="0.25">
      <c r="B122" s="16" t="s">
        <v>10</v>
      </c>
      <c r="C122" s="41"/>
      <c r="D122" s="41"/>
      <c r="E122" s="41" t="s">
        <v>11</v>
      </c>
      <c r="F122" s="44">
        <v>9362.9</v>
      </c>
      <c r="G122" s="27"/>
    </row>
    <row r="123" spans="2:7" s="28" customFormat="1" ht="26.25" customHeight="1" x14ac:dyDescent="0.25">
      <c r="B123" s="16" t="s">
        <v>19</v>
      </c>
      <c r="C123" s="41"/>
      <c r="D123" s="41" t="s">
        <v>232</v>
      </c>
      <c r="E123" s="41"/>
      <c r="F123" s="44">
        <f>SUM(F124+F126)</f>
        <v>255.1</v>
      </c>
      <c r="G123" s="27"/>
    </row>
    <row r="124" spans="2:7" s="28" customFormat="1" ht="59.25" customHeight="1" x14ac:dyDescent="0.25">
      <c r="B124" s="16" t="s">
        <v>8</v>
      </c>
      <c r="C124" s="41"/>
      <c r="D124" s="41"/>
      <c r="E124" s="41" t="s">
        <v>9</v>
      </c>
      <c r="F124" s="44">
        <f>SUM(F125)</f>
        <v>5</v>
      </c>
      <c r="G124" s="27"/>
    </row>
    <row r="125" spans="2:7" s="28" customFormat="1" ht="29.25" x14ac:dyDescent="0.25">
      <c r="B125" s="16" t="s">
        <v>10</v>
      </c>
      <c r="C125" s="41"/>
      <c r="D125" s="41"/>
      <c r="E125" s="41" t="s">
        <v>11</v>
      </c>
      <c r="F125" s="44">
        <v>5</v>
      </c>
      <c r="G125" s="27"/>
    </row>
    <row r="126" spans="2:7" s="28" customFormat="1" ht="29.25" x14ac:dyDescent="0.25">
      <c r="B126" s="16" t="s">
        <v>21</v>
      </c>
      <c r="C126" s="41"/>
      <c r="D126" s="41"/>
      <c r="E126" s="41" t="s">
        <v>22</v>
      </c>
      <c r="F126" s="44">
        <f>SUM(F127)</f>
        <v>250.1</v>
      </c>
      <c r="G126" s="27"/>
    </row>
    <row r="127" spans="2:7" s="28" customFormat="1" ht="29.25" x14ac:dyDescent="0.25">
      <c r="B127" s="20" t="s">
        <v>34</v>
      </c>
      <c r="C127" s="41"/>
      <c r="D127" s="41"/>
      <c r="E127" s="41" t="s">
        <v>24</v>
      </c>
      <c r="F127" s="44">
        <v>250.1</v>
      </c>
      <c r="G127" s="27"/>
    </row>
    <row r="128" spans="2:7" s="28" customFormat="1" ht="81.75" customHeight="1" x14ac:dyDescent="0.25">
      <c r="B128" s="26" t="s">
        <v>353</v>
      </c>
      <c r="C128" s="41"/>
      <c r="D128" s="41" t="s">
        <v>233</v>
      </c>
      <c r="E128" s="41"/>
      <c r="F128" s="44">
        <f>SUM(F129+F131)</f>
        <v>61.7</v>
      </c>
      <c r="G128" s="27"/>
    </row>
    <row r="129" spans="2:7" s="28" customFormat="1" ht="65.25" customHeight="1" x14ac:dyDescent="0.25">
      <c r="B129" s="16" t="s">
        <v>8</v>
      </c>
      <c r="C129" s="41"/>
      <c r="D129" s="41"/>
      <c r="E129" s="41" t="s">
        <v>9</v>
      </c>
      <c r="F129" s="44">
        <f>SUM(F130)</f>
        <v>59.2</v>
      </c>
      <c r="G129" s="27"/>
    </row>
    <row r="130" spans="2:7" s="28" customFormat="1" ht="29.25" x14ac:dyDescent="0.25">
      <c r="B130" s="16" t="s">
        <v>10</v>
      </c>
      <c r="C130" s="41"/>
      <c r="D130" s="41"/>
      <c r="E130" s="41" t="s">
        <v>11</v>
      </c>
      <c r="F130" s="44">
        <v>59.2</v>
      </c>
      <c r="G130" s="27"/>
    </row>
    <row r="131" spans="2:7" s="28" customFormat="1" ht="29.25" x14ac:dyDescent="0.25">
      <c r="B131" s="16" t="s">
        <v>21</v>
      </c>
      <c r="C131" s="41"/>
      <c r="D131" s="41"/>
      <c r="E131" s="41" t="s">
        <v>22</v>
      </c>
      <c r="F131" s="44">
        <f>SUM(F132)</f>
        <v>2.5</v>
      </c>
      <c r="G131" s="27"/>
    </row>
    <row r="132" spans="2:7" s="28" customFormat="1" ht="29.25" x14ac:dyDescent="0.25">
      <c r="B132" s="20" t="s">
        <v>34</v>
      </c>
      <c r="C132" s="41"/>
      <c r="D132" s="41"/>
      <c r="E132" s="41" t="s">
        <v>24</v>
      </c>
      <c r="F132" s="44">
        <v>2.5</v>
      </c>
      <c r="G132" s="27"/>
    </row>
    <row r="133" spans="2:7" s="28" customFormat="1" ht="63.75" customHeight="1" x14ac:dyDescent="0.25">
      <c r="B133" s="16" t="s">
        <v>234</v>
      </c>
      <c r="C133" s="41"/>
      <c r="D133" s="41" t="s">
        <v>235</v>
      </c>
      <c r="E133" s="41"/>
      <c r="F133" s="44">
        <f>SUM(F134)</f>
        <v>16434</v>
      </c>
      <c r="G133" s="27"/>
    </row>
    <row r="134" spans="2:7" s="28" customFormat="1" ht="43.5" x14ac:dyDescent="0.25">
      <c r="B134" s="16" t="s">
        <v>192</v>
      </c>
      <c r="C134" s="41"/>
      <c r="D134" s="41" t="s">
        <v>236</v>
      </c>
      <c r="E134" s="41"/>
      <c r="F134" s="44">
        <f>SUM(F135+F137)</f>
        <v>16434</v>
      </c>
      <c r="G134" s="27"/>
    </row>
    <row r="135" spans="2:7" s="28" customFormat="1" ht="66.75" customHeight="1" x14ac:dyDescent="0.25">
      <c r="B135" s="16" t="s">
        <v>8</v>
      </c>
      <c r="C135" s="41"/>
      <c r="D135" s="41"/>
      <c r="E135" s="41" t="s">
        <v>9</v>
      </c>
      <c r="F135" s="44">
        <f>SUM(F136)</f>
        <v>14577.5</v>
      </c>
      <c r="G135" s="27"/>
    </row>
    <row r="136" spans="2:7" s="28" customFormat="1" x14ac:dyDescent="0.25">
      <c r="B136" s="16" t="s">
        <v>51</v>
      </c>
      <c r="C136" s="41"/>
      <c r="D136" s="41"/>
      <c r="E136" s="41" t="s">
        <v>52</v>
      </c>
      <c r="F136" s="44">
        <v>14577.5</v>
      </c>
      <c r="G136" s="27"/>
    </row>
    <row r="137" spans="2:7" s="28" customFormat="1" ht="29.25" x14ac:dyDescent="0.25">
      <c r="B137" s="16" t="s">
        <v>21</v>
      </c>
      <c r="C137" s="41"/>
      <c r="D137" s="41"/>
      <c r="E137" s="41" t="s">
        <v>22</v>
      </c>
      <c r="F137" s="44">
        <f>SUM(F138)</f>
        <v>1856.5</v>
      </c>
      <c r="G137" s="27"/>
    </row>
    <row r="138" spans="2:7" s="28" customFormat="1" ht="29.25" x14ac:dyDescent="0.25">
      <c r="B138" s="21" t="s">
        <v>34</v>
      </c>
      <c r="C138" s="41"/>
      <c r="D138" s="41"/>
      <c r="E138" s="41" t="s">
        <v>24</v>
      </c>
      <c r="F138" s="44">
        <v>1856.5</v>
      </c>
      <c r="G138" s="27"/>
    </row>
    <row r="139" spans="2:7" s="28" customFormat="1" ht="29.25" x14ac:dyDescent="0.25">
      <c r="B139" s="56" t="s">
        <v>395</v>
      </c>
      <c r="C139" s="41"/>
      <c r="D139" s="41" t="s">
        <v>396</v>
      </c>
      <c r="E139" s="41"/>
      <c r="F139" s="44">
        <f>SUM(F140)</f>
        <v>295</v>
      </c>
      <c r="G139" s="27"/>
    </row>
    <row r="140" spans="2:7" s="28" customFormat="1" ht="29.25" x14ac:dyDescent="0.25">
      <c r="B140" s="16" t="s">
        <v>67</v>
      </c>
      <c r="C140" s="41"/>
      <c r="D140" s="41" t="s">
        <v>397</v>
      </c>
      <c r="E140" s="50"/>
      <c r="F140" s="44">
        <f>SUM(F141)</f>
        <v>295</v>
      </c>
      <c r="G140" s="27"/>
    </row>
    <row r="141" spans="2:7" s="28" customFormat="1" x14ac:dyDescent="0.25">
      <c r="B141" s="16" t="s">
        <v>59</v>
      </c>
      <c r="C141" s="41"/>
      <c r="D141" s="41"/>
      <c r="E141" s="41" t="s">
        <v>60</v>
      </c>
      <c r="F141" s="44">
        <f>SUM(F142)</f>
        <v>295</v>
      </c>
      <c r="G141" s="27"/>
    </row>
    <row r="142" spans="2:7" s="28" customFormat="1" x14ac:dyDescent="0.25">
      <c r="B142" s="16" t="s">
        <v>68</v>
      </c>
      <c r="C142" s="57"/>
      <c r="D142" s="41"/>
      <c r="E142" s="41" t="s">
        <v>69</v>
      </c>
      <c r="F142" s="44">
        <v>295</v>
      </c>
      <c r="G142" s="27"/>
    </row>
    <row r="143" spans="2:7" s="28" customFormat="1" x14ac:dyDescent="0.25">
      <c r="B143" s="21" t="s">
        <v>39</v>
      </c>
      <c r="C143" s="58"/>
      <c r="D143" s="59" t="s">
        <v>40</v>
      </c>
      <c r="E143" s="45"/>
      <c r="F143" s="60">
        <f>SUM(F144+F147+F152+F155+F158)</f>
        <v>2051</v>
      </c>
      <c r="G143" s="27"/>
    </row>
    <row r="144" spans="2:7" s="28" customFormat="1" x14ac:dyDescent="0.25">
      <c r="B144" s="22" t="s">
        <v>53</v>
      </c>
      <c r="C144" s="41"/>
      <c r="D144" s="52" t="s">
        <v>54</v>
      </c>
      <c r="E144" s="41"/>
      <c r="F144" s="44">
        <f>SUM(F145)</f>
        <v>650</v>
      </c>
      <c r="G144" s="27"/>
    </row>
    <row r="145" spans="2:7" s="28" customFormat="1" x14ac:dyDescent="0.25">
      <c r="B145" s="16" t="s">
        <v>25</v>
      </c>
      <c r="C145" s="41"/>
      <c r="D145" s="52"/>
      <c r="E145" s="41" t="s">
        <v>26</v>
      </c>
      <c r="F145" s="44">
        <f>SUM(F146)</f>
        <v>650</v>
      </c>
      <c r="G145" s="27"/>
    </row>
    <row r="146" spans="2:7" s="28" customFormat="1" x14ac:dyDescent="0.25">
      <c r="B146" s="16" t="s">
        <v>27</v>
      </c>
      <c r="C146" s="41"/>
      <c r="D146" s="52"/>
      <c r="E146" s="41" t="s">
        <v>28</v>
      </c>
      <c r="F146" s="44">
        <v>650</v>
      </c>
      <c r="G146" s="27"/>
    </row>
    <row r="147" spans="2:7" s="28" customFormat="1" ht="18" customHeight="1" x14ac:dyDescent="0.25">
      <c r="B147" s="16" t="s">
        <v>55</v>
      </c>
      <c r="C147" s="49"/>
      <c r="D147" s="41" t="s">
        <v>56</v>
      </c>
      <c r="E147" s="61"/>
      <c r="F147" s="62">
        <f>SUM(F148+F150)</f>
        <v>256</v>
      </c>
      <c r="G147" s="27"/>
    </row>
    <row r="148" spans="2:7" s="28" customFormat="1" ht="29.25" x14ac:dyDescent="0.25">
      <c r="B148" s="20" t="s">
        <v>21</v>
      </c>
      <c r="C148" s="41"/>
      <c r="D148" s="41"/>
      <c r="E148" s="41" t="s">
        <v>22</v>
      </c>
      <c r="F148" s="44">
        <f>SUM(F149)</f>
        <v>176</v>
      </c>
      <c r="G148" s="27"/>
    </row>
    <row r="149" spans="2:7" s="28" customFormat="1" ht="29.25" x14ac:dyDescent="0.25">
      <c r="B149" s="16" t="s">
        <v>34</v>
      </c>
      <c r="C149" s="41"/>
      <c r="D149" s="41"/>
      <c r="E149" s="41" t="s">
        <v>24</v>
      </c>
      <c r="F149" s="44">
        <v>176</v>
      </c>
      <c r="G149" s="27"/>
    </row>
    <row r="150" spans="2:7" s="28" customFormat="1" x14ac:dyDescent="0.25">
      <c r="B150" s="16" t="s">
        <v>25</v>
      </c>
      <c r="C150" s="41"/>
      <c r="D150" s="41"/>
      <c r="E150" s="41" t="s">
        <v>26</v>
      </c>
      <c r="F150" s="44">
        <f>SUM(F151)</f>
        <v>80</v>
      </c>
      <c r="G150" s="27"/>
    </row>
    <row r="151" spans="2:7" s="28" customFormat="1" x14ac:dyDescent="0.25">
      <c r="B151" s="16" t="s">
        <v>27</v>
      </c>
      <c r="C151" s="41"/>
      <c r="D151" s="41"/>
      <c r="E151" s="41" t="s">
        <v>28</v>
      </c>
      <c r="F151" s="44">
        <v>80</v>
      </c>
      <c r="G151" s="27"/>
    </row>
    <row r="152" spans="2:7" s="28" customFormat="1" ht="29.25" x14ac:dyDescent="0.25">
      <c r="B152" s="20" t="s">
        <v>57</v>
      </c>
      <c r="C152" s="41"/>
      <c r="D152" s="41" t="s">
        <v>58</v>
      </c>
      <c r="E152" s="61"/>
      <c r="F152" s="62">
        <f>SUM(F153)</f>
        <v>504</v>
      </c>
      <c r="G152" s="27"/>
    </row>
    <row r="153" spans="2:7" s="28" customFormat="1" x14ac:dyDescent="0.25">
      <c r="B153" s="16" t="s">
        <v>59</v>
      </c>
      <c r="C153" s="41"/>
      <c r="D153" s="41"/>
      <c r="E153" s="63" t="s">
        <v>60</v>
      </c>
      <c r="F153" s="44">
        <f>SUM(F154)</f>
        <v>504</v>
      </c>
      <c r="G153" s="27"/>
    </row>
    <row r="154" spans="2:7" s="28" customFormat="1" ht="29.25" x14ac:dyDescent="0.25">
      <c r="B154" s="16" t="s">
        <v>61</v>
      </c>
      <c r="C154" s="41"/>
      <c r="D154" s="41"/>
      <c r="E154" s="63" t="s">
        <v>62</v>
      </c>
      <c r="F154" s="44">
        <v>504</v>
      </c>
      <c r="G154" s="27"/>
    </row>
    <row r="155" spans="2:7" s="28" customFormat="1" ht="29.25" x14ac:dyDescent="0.25">
      <c r="B155" s="20" t="s">
        <v>63</v>
      </c>
      <c r="C155" s="64"/>
      <c r="D155" s="41" t="s">
        <v>64</v>
      </c>
      <c r="E155" s="65"/>
      <c r="F155" s="44">
        <f t="shared" ref="F155:F156" si="1">SUM(F156)</f>
        <v>571</v>
      </c>
      <c r="G155" s="27"/>
    </row>
    <row r="156" spans="2:7" s="28" customFormat="1" ht="29.25" x14ac:dyDescent="0.25">
      <c r="B156" s="16" t="s">
        <v>21</v>
      </c>
      <c r="C156" s="66"/>
      <c r="D156" s="41"/>
      <c r="E156" s="57" t="s">
        <v>22</v>
      </c>
      <c r="F156" s="44">
        <f t="shared" si="1"/>
        <v>571</v>
      </c>
      <c r="G156" s="27"/>
    </row>
    <row r="157" spans="2:7" s="28" customFormat="1" ht="29.25" x14ac:dyDescent="0.25">
      <c r="B157" s="16" t="s">
        <v>23</v>
      </c>
      <c r="C157" s="41"/>
      <c r="D157" s="41"/>
      <c r="E157" s="41" t="s">
        <v>24</v>
      </c>
      <c r="F157" s="44">
        <v>571</v>
      </c>
      <c r="G157" s="27"/>
    </row>
    <row r="158" spans="2:7" s="28" customFormat="1" ht="29.25" x14ac:dyDescent="0.25">
      <c r="B158" s="21" t="s">
        <v>65</v>
      </c>
      <c r="C158" s="41"/>
      <c r="D158" s="41" t="s">
        <v>66</v>
      </c>
      <c r="E158" s="41"/>
      <c r="F158" s="44">
        <f t="shared" ref="F158:F159" si="2">SUM(F159)</f>
        <v>70</v>
      </c>
      <c r="G158" s="27"/>
    </row>
    <row r="159" spans="2:7" s="28" customFormat="1" ht="29.25" x14ac:dyDescent="0.25">
      <c r="B159" s="16" t="s">
        <v>21</v>
      </c>
      <c r="C159" s="41"/>
      <c r="D159" s="41"/>
      <c r="E159" s="41" t="s">
        <v>22</v>
      </c>
      <c r="F159" s="44">
        <f t="shared" si="2"/>
        <v>70</v>
      </c>
      <c r="G159" s="27"/>
    </row>
    <row r="160" spans="2:7" s="28" customFormat="1" ht="29.25" x14ac:dyDescent="0.25">
      <c r="B160" s="16" t="s">
        <v>23</v>
      </c>
      <c r="C160" s="41"/>
      <c r="D160" s="41"/>
      <c r="E160" s="41" t="s">
        <v>24</v>
      </c>
      <c r="F160" s="44">
        <v>70</v>
      </c>
      <c r="G160" s="27"/>
    </row>
    <row r="161" spans="2:7" s="28" customFormat="1" ht="17.25" customHeight="1" x14ac:dyDescent="0.25">
      <c r="B161" s="21" t="s">
        <v>70</v>
      </c>
      <c r="C161" s="39" t="s">
        <v>71</v>
      </c>
      <c r="D161" s="42"/>
      <c r="E161" s="67"/>
      <c r="F161" s="62">
        <f t="shared" ref="F161:F165" si="3">SUM(F162)</f>
        <v>150</v>
      </c>
      <c r="G161" s="27"/>
    </row>
    <row r="162" spans="2:7" s="28" customFormat="1" ht="31.5" customHeight="1" x14ac:dyDescent="0.25">
      <c r="B162" s="17" t="s">
        <v>308</v>
      </c>
      <c r="C162" s="36" t="s">
        <v>296</v>
      </c>
      <c r="D162" s="36"/>
      <c r="E162" s="68"/>
      <c r="F162" s="44">
        <f t="shared" si="3"/>
        <v>150</v>
      </c>
      <c r="G162" s="27"/>
    </row>
    <row r="163" spans="2:7" s="28" customFormat="1" ht="34.5" customHeight="1" x14ac:dyDescent="0.25">
      <c r="B163" s="16" t="s">
        <v>72</v>
      </c>
      <c r="C163" s="35"/>
      <c r="D163" s="36" t="s">
        <v>73</v>
      </c>
      <c r="E163" s="68"/>
      <c r="F163" s="44">
        <f t="shared" si="3"/>
        <v>150</v>
      </c>
      <c r="G163" s="27"/>
    </row>
    <row r="164" spans="2:7" s="28" customFormat="1" ht="29.25" x14ac:dyDescent="0.25">
      <c r="B164" s="17" t="s">
        <v>41</v>
      </c>
      <c r="C164" s="35"/>
      <c r="D164" s="36" t="s">
        <v>74</v>
      </c>
      <c r="E164" s="68"/>
      <c r="F164" s="44">
        <f t="shared" si="3"/>
        <v>150</v>
      </c>
      <c r="G164" s="27"/>
    </row>
    <row r="165" spans="2:7" s="28" customFormat="1" ht="29.25" x14ac:dyDescent="0.25">
      <c r="B165" s="16" t="s">
        <v>21</v>
      </c>
      <c r="C165" s="35"/>
      <c r="D165" s="36"/>
      <c r="E165" s="68" t="s">
        <v>22</v>
      </c>
      <c r="F165" s="44">
        <f t="shared" si="3"/>
        <v>150</v>
      </c>
      <c r="G165" s="27"/>
    </row>
    <row r="166" spans="2:7" s="28" customFormat="1" ht="29.25" x14ac:dyDescent="0.25">
      <c r="B166" s="16" t="s">
        <v>34</v>
      </c>
      <c r="C166" s="36"/>
      <c r="D166" s="36"/>
      <c r="E166" s="68" t="s">
        <v>24</v>
      </c>
      <c r="F166" s="44">
        <v>150</v>
      </c>
      <c r="G166" s="27"/>
    </row>
    <row r="167" spans="2:7" s="28" customFormat="1" x14ac:dyDescent="0.25">
      <c r="B167" s="18" t="s">
        <v>75</v>
      </c>
      <c r="C167" s="36" t="s">
        <v>76</v>
      </c>
      <c r="D167" s="36"/>
      <c r="E167" s="68"/>
      <c r="F167" s="44">
        <f>SUM(F181+F168)</f>
        <v>182297.4</v>
      </c>
      <c r="G167" s="27"/>
    </row>
    <row r="168" spans="2:7" s="28" customFormat="1" x14ac:dyDescent="0.25">
      <c r="B168" s="31" t="s">
        <v>78</v>
      </c>
      <c r="C168" s="69" t="s">
        <v>79</v>
      </c>
      <c r="D168" s="69"/>
      <c r="E168" s="70"/>
      <c r="F168" s="44">
        <f>SUM(F169)</f>
        <v>181247.4</v>
      </c>
      <c r="G168" s="27"/>
    </row>
    <row r="169" spans="2:7" s="28" customFormat="1" ht="57.75" x14ac:dyDescent="0.25">
      <c r="B169" s="23" t="s">
        <v>240</v>
      </c>
      <c r="C169" s="39"/>
      <c r="D169" s="49" t="s">
        <v>237</v>
      </c>
      <c r="E169" s="67"/>
      <c r="F169" s="51">
        <f>SUM(F170+F177)</f>
        <v>181247.4</v>
      </c>
      <c r="G169" s="27"/>
    </row>
    <row r="170" spans="2:7" s="28" customFormat="1" ht="29.25" x14ac:dyDescent="0.25">
      <c r="B170" s="16" t="s">
        <v>297</v>
      </c>
      <c r="C170" s="71"/>
      <c r="D170" s="52" t="s">
        <v>238</v>
      </c>
      <c r="E170" s="72"/>
      <c r="F170" s="53">
        <f>SUM(F171+F174)</f>
        <v>179447.4</v>
      </c>
      <c r="G170" s="27"/>
    </row>
    <row r="171" spans="2:7" s="28" customFormat="1" ht="29.25" x14ac:dyDescent="0.25">
      <c r="B171" s="16" t="s">
        <v>80</v>
      </c>
      <c r="C171" s="41"/>
      <c r="D171" s="41" t="s">
        <v>239</v>
      </c>
      <c r="E171" s="41"/>
      <c r="F171" s="53">
        <f t="shared" ref="F171:F172" si="4">SUM(F172)</f>
        <v>100500</v>
      </c>
      <c r="G171" s="27"/>
    </row>
    <row r="172" spans="2:7" s="28" customFormat="1" ht="29.25" x14ac:dyDescent="0.25">
      <c r="B172" s="16" t="s">
        <v>21</v>
      </c>
      <c r="C172" s="41"/>
      <c r="D172" s="41"/>
      <c r="E172" s="49" t="s">
        <v>22</v>
      </c>
      <c r="F172" s="53">
        <f t="shared" si="4"/>
        <v>100500</v>
      </c>
      <c r="G172" s="27"/>
    </row>
    <row r="173" spans="2:7" s="28" customFormat="1" ht="29.25" x14ac:dyDescent="0.25">
      <c r="B173" s="16" t="s">
        <v>34</v>
      </c>
      <c r="C173" s="41"/>
      <c r="D173" s="41"/>
      <c r="E173" s="41" t="s">
        <v>24</v>
      </c>
      <c r="F173" s="44">
        <v>100500</v>
      </c>
      <c r="G173" s="27"/>
    </row>
    <row r="174" spans="2:7" s="28" customFormat="1" ht="46.5" customHeight="1" x14ac:dyDescent="0.25">
      <c r="B174" s="20" t="s">
        <v>81</v>
      </c>
      <c r="C174" s="41"/>
      <c r="D174" s="41" t="s">
        <v>241</v>
      </c>
      <c r="E174" s="41"/>
      <c r="F174" s="44">
        <f>SUM(F175)</f>
        <v>78947.399999999994</v>
      </c>
      <c r="G174" s="27"/>
    </row>
    <row r="175" spans="2:7" s="28" customFormat="1" ht="29.25" x14ac:dyDescent="0.25">
      <c r="B175" s="16" t="s">
        <v>21</v>
      </c>
      <c r="C175" s="41"/>
      <c r="D175" s="41"/>
      <c r="E175" s="41" t="s">
        <v>22</v>
      </c>
      <c r="F175" s="44">
        <f>SUM(F176)</f>
        <v>78947.399999999994</v>
      </c>
      <c r="G175" s="27"/>
    </row>
    <row r="176" spans="2:7" s="28" customFormat="1" ht="29.25" x14ac:dyDescent="0.25">
      <c r="B176" s="16" t="s">
        <v>34</v>
      </c>
      <c r="C176" s="41"/>
      <c r="D176" s="41"/>
      <c r="E176" s="41" t="s">
        <v>24</v>
      </c>
      <c r="F176" s="44">
        <v>78947.399999999994</v>
      </c>
      <c r="G176" s="27"/>
    </row>
    <row r="177" spans="2:7" s="28" customFormat="1" ht="33.75" customHeight="1" x14ac:dyDescent="0.25">
      <c r="B177" s="16" t="s">
        <v>242</v>
      </c>
      <c r="C177" s="41"/>
      <c r="D177" s="41" t="s">
        <v>243</v>
      </c>
      <c r="E177" s="41"/>
      <c r="F177" s="62">
        <f t="shared" ref="F177:F179" si="5">SUM(F178)</f>
        <v>1800</v>
      </c>
      <c r="G177" s="27"/>
    </row>
    <row r="178" spans="2:7" s="28" customFormat="1" ht="33.75" customHeight="1" x14ac:dyDescent="0.25">
      <c r="B178" s="16" t="s">
        <v>80</v>
      </c>
      <c r="C178" s="41"/>
      <c r="D178" s="41" t="s">
        <v>244</v>
      </c>
      <c r="E178" s="41"/>
      <c r="F178" s="62">
        <f t="shared" si="5"/>
        <v>1800</v>
      </c>
      <c r="G178" s="27"/>
    </row>
    <row r="179" spans="2:7" s="28" customFormat="1" ht="33.75" customHeight="1" x14ac:dyDescent="0.25">
      <c r="B179" s="16" t="s">
        <v>21</v>
      </c>
      <c r="C179" s="41"/>
      <c r="D179" s="41"/>
      <c r="E179" s="49" t="s">
        <v>22</v>
      </c>
      <c r="F179" s="62">
        <f t="shared" si="5"/>
        <v>1800</v>
      </c>
      <c r="G179" s="27"/>
    </row>
    <row r="180" spans="2:7" s="28" customFormat="1" ht="33.75" customHeight="1" x14ac:dyDescent="0.25">
      <c r="B180" s="16" t="s">
        <v>34</v>
      </c>
      <c r="C180" s="41"/>
      <c r="D180" s="41"/>
      <c r="E180" s="41" t="s">
        <v>24</v>
      </c>
      <c r="F180" s="62">
        <v>1800</v>
      </c>
      <c r="G180" s="27"/>
    </row>
    <row r="181" spans="2:7" s="28" customFormat="1" x14ac:dyDescent="0.25">
      <c r="B181" s="16" t="s">
        <v>82</v>
      </c>
      <c r="C181" s="41" t="s">
        <v>83</v>
      </c>
      <c r="D181" s="41"/>
      <c r="E181" s="41"/>
      <c r="F181" s="44">
        <f>SUM(F182+F186)</f>
        <v>1050</v>
      </c>
      <c r="G181" s="27"/>
    </row>
    <row r="182" spans="2:7" s="28" customFormat="1" ht="36.75" customHeight="1" x14ac:dyDescent="0.25">
      <c r="B182" s="16" t="s">
        <v>298</v>
      </c>
      <c r="C182" s="41"/>
      <c r="D182" s="41" t="s">
        <v>245</v>
      </c>
      <c r="E182" s="41"/>
      <c r="F182" s="44">
        <f t="shared" ref="F182:F184" si="6">SUM(F183)</f>
        <v>300</v>
      </c>
      <c r="G182" s="27"/>
    </row>
    <row r="183" spans="2:7" s="28" customFormat="1" ht="29.25" x14ac:dyDescent="0.25">
      <c r="B183" s="16" t="s">
        <v>84</v>
      </c>
      <c r="C183" s="41"/>
      <c r="D183" s="41" t="s">
        <v>246</v>
      </c>
      <c r="E183" s="41"/>
      <c r="F183" s="44">
        <f t="shared" si="6"/>
        <v>300</v>
      </c>
      <c r="G183" s="27"/>
    </row>
    <row r="184" spans="2:7" s="28" customFormat="1" x14ac:dyDescent="0.25">
      <c r="B184" s="16" t="s">
        <v>25</v>
      </c>
      <c r="C184" s="41"/>
      <c r="D184" s="41"/>
      <c r="E184" s="68" t="s">
        <v>26</v>
      </c>
      <c r="F184" s="44">
        <f t="shared" si="6"/>
        <v>300</v>
      </c>
      <c r="G184" s="27"/>
    </row>
    <row r="185" spans="2:7" s="28" customFormat="1" ht="48" customHeight="1" x14ac:dyDescent="0.25">
      <c r="B185" s="16" t="s">
        <v>85</v>
      </c>
      <c r="C185" s="41"/>
      <c r="D185" s="41"/>
      <c r="E185" s="68" t="s">
        <v>77</v>
      </c>
      <c r="F185" s="44">
        <v>300</v>
      </c>
      <c r="G185" s="27"/>
    </row>
    <row r="186" spans="2:7" s="28" customFormat="1" ht="46.5" customHeight="1" x14ac:dyDescent="0.25">
      <c r="B186" s="16" t="s">
        <v>224</v>
      </c>
      <c r="C186" s="41"/>
      <c r="D186" s="57" t="s">
        <v>225</v>
      </c>
      <c r="E186" s="72"/>
      <c r="F186" s="44">
        <f>SUM(F187)</f>
        <v>750</v>
      </c>
      <c r="G186" s="27"/>
    </row>
    <row r="187" spans="2:7" s="28" customFormat="1" ht="45.75" customHeight="1" x14ac:dyDescent="0.25">
      <c r="B187" s="30" t="s">
        <v>299</v>
      </c>
      <c r="C187" s="41"/>
      <c r="D187" s="65" t="s">
        <v>226</v>
      </c>
      <c r="E187" s="41"/>
      <c r="F187" s="44">
        <f>SUM(F188)</f>
        <v>750</v>
      </c>
      <c r="G187" s="27"/>
    </row>
    <row r="188" spans="2:7" s="28" customFormat="1" ht="29.25" x14ac:dyDescent="0.25">
      <c r="B188" s="16" t="s">
        <v>86</v>
      </c>
      <c r="C188" s="54"/>
      <c r="D188" s="41" t="s">
        <v>247</v>
      </c>
      <c r="E188" s="41"/>
      <c r="F188" s="44">
        <f t="shared" ref="F188:F189" si="7">SUM(F189)</f>
        <v>750</v>
      </c>
      <c r="G188" s="27"/>
    </row>
    <row r="189" spans="2:7" s="28" customFormat="1" ht="29.25" x14ac:dyDescent="0.25">
      <c r="B189" s="16" t="s">
        <v>21</v>
      </c>
      <c r="C189" s="41"/>
      <c r="D189" s="41"/>
      <c r="E189" s="41" t="s">
        <v>22</v>
      </c>
      <c r="F189" s="44">
        <f t="shared" si="7"/>
        <v>750</v>
      </c>
      <c r="G189" s="27"/>
    </row>
    <row r="190" spans="2:7" s="28" customFormat="1" ht="29.25" x14ac:dyDescent="0.25">
      <c r="B190" s="20" t="s">
        <v>34</v>
      </c>
      <c r="C190" s="41"/>
      <c r="D190" s="41"/>
      <c r="E190" s="41" t="s">
        <v>24</v>
      </c>
      <c r="F190" s="44">
        <v>750</v>
      </c>
      <c r="G190" s="27"/>
    </row>
    <row r="191" spans="2:7" s="28" customFormat="1" x14ac:dyDescent="0.25">
      <c r="B191" s="16" t="s">
        <v>87</v>
      </c>
      <c r="C191" s="58" t="s">
        <v>88</v>
      </c>
      <c r="D191" s="45"/>
      <c r="E191" s="50"/>
      <c r="F191" s="53">
        <f>SUM(F192+F228+F246+F272)</f>
        <v>322749.7</v>
      </c>
      <c r="G191" s="27"/>
    </row>
    <row r="192" spans="2:7" s="28" customFormat="1" x14ac:dyDescent="0.25">
      <c r="B192" s="16" t="s">
        <v>89</v>
      </c>
      <c r="C192" s="41" t="s">
        <v>90</v>
      </c>
      <c r="D192" s="41"/>
      <c r="E192" s="41"/>
      <c r="F192" s="44">
        <f>SUM(F193+F209)</f>
        <v>236419.39999999997</v>
      </c>
      <c r="G192" s="27"/>
    </row>
    <row r="193" spans="2:7" s="28" customFormat="1" ht="69" customHeight="1" x14ac:dyDescent="0.25">
      <c r="B193" s="16" t="s">
        <v>240</v>
      </c>
      <c r="C193" s="41"/>
      <c r="D193" s="41" t="s">
        <v>237</v>
      </c>
      <c r="E193" s="41"/>
      <c r="F193" s="44">
        <f t="shared" ref="F193:F197" si="8">SUM(F194)</f>
        <v>185738.19999999998</v>
      </c>
      <c r="G193" s="27"/>
    </row>
    <row r="194" spans="2:7" s="28" customFormat="1" ht="33.75" customHeight="1" x14ac:dyDescent="0.25">
      <c r="B194" s="16" t="s">
        <v>249</v>
      </c>
      <c r="C194" s="41"/>
      <c r="D194" s="41" t="s">
        <v>248</v>
      </c>
      <c r="E194" s="41"/>
      <c r="F194" s="44">
        <f>SUM(F195+F199)</f>
        <v>185738.19999999998</v>
      </c>
      <c r="G194" s="27"/>
    </row>
    <row r="195" spans="2:7" s="28" customFormat="1" ht="19.5" customHeight="1" x14ac:dyDescent="0.25">
      <c r="B195" s="16" t="s">
        <v>356</v>
      </c>
      <c r="C195" s="41"/>
      <c r="D195" s="41" t="s">
        <v>354</v>
      </c>
      <c r="E195" s="54"/>
      <c r="F195" s="44">
        <f>SUM(F196)</f>
        <v>1000</v>
      </c>
      <c r="G195" s="27"/>
    </row>
    <row r="196" spans="2:7" s="28" customFormat="1" x14ac:dyDescent="0.25">
      <c r="B196" s="16" t="s">
        <v>91</v>
      </c>
      <c r="C196" s="41"/>
      <c r="D196" s="42" t="s">
        <v>355</v>
      </c>
      <c r="E196" s="68"/>
      <c r="F196" s="44">
        <f t="shared" si="8"/>
        <v>1000</v>
      </c>
      <c r="G196" s="27"/>
    </row>
    <row r="197" spans="2:7" s="28" customFormat="1" ht="29.25" x14ac:dyDescent="0.25">
      <c r="B197" s="20" t="s">
        <v>21</v>
      </c>
      <c r="C197" s="41"/>
      <c r="D197" s="41"/>
      <c r="E197" s="72" t="s">
        <v>22</v>
      </c>
      <c r="F197" s="53">
        <f t="shared" si="8"/>
        <v>1000</v>
      </c>
      <c r="G197" s="27"/>
    </row>
    <row r="198" spans="2:7" s="28" customFormat="1" ht="29.25" x14ac:dyDescent="0.25">
      <c r="B198" s="20" t="s">
        <v>34</v>
      </c>
      <c r="C198" s="41"/>
      <c r="D198" s="41"/>
      <c r="E198" s="41" t="s">
        <v>24</v>
      </c>
      <c r="F198" s="44">
        <v>1000</v>
      </c>
      <c r="G198" s="27"/>
    </row>
    <row r="199" spans="2:7" s="28" customFormat="1" ht="29.25" x14ac:dyDescent="0.25">
      <c r="B199" s="32" t="s">
        <v>332</v>
      </c>
      <c r="C199" s="41"/>
      <c r="D199" s="41" t="s">
        <v>333</v>
      </c>
      <c r="E199" s="41"/>
      <c r="F199" s="44">
        <f>SUM(F200+F203+F206)</f>
        <v>184738.19999999998</v>
      </c>
      <c r="G199" s="27"/>
    </row>
    <row r="200" spans="2:7" s="28" customFormat="1" ht="57.75" x14ac:dyDescent="0.25">
      <c r="B200" s="32" t="s">
        <v>334</v>
      </c>
      <c r="C200" s="41"/>
      <c r="D200" s="41" t="s">
        <v>335</v>
      </c>
      <c r="E200" s="41"/>
      <c r="F200" s="44">
        <f>SUM(F201)</f>
        <v>157977.1</v>
      </c>
      <c r="G200" s="27"/>
    </row>
    <row r="201" spans="2:7" s="28" customFormat="1" ht="29.25" x14ac:dyDescent="0.25">
      <c r="B201" s="16" t="s">
        <v>94</v>
      </c>
      <c r="C201" s="41"/>
      <c r="D201" s="41"/>
      <c r="E201" s="41" t="s">
        <v>95</v>
      </c>
      <c r="F201" s="44">
        <f>SUM(F202)</f>
        <v>157977.1</v>
      </c>
      <c r="G201" s="27"/>
    </row>
    <row r="202" spans="2:7" s="28" customFormat="1" x14ac:dyDescent="0.25">
      <c r="B202" s="16" t="s">
        <v>96</v>
      </c>
      <c r="C202" s="41"/>
      <c r="D202" s="41"/>
      <c r="E202" s="41" t="s">
        <v>97</v>
      </c>
      <c r="F202" s="44">
        <v>157977.1</v>
      </c>
      <c r="G202" s="27"/>
    </row>
    <row r="203" spans="2:7" s="28" customFormat="1" ht="72" x14ac:dyDescent="0.25">
      <c r="B203" s="21" t="s">
        <v>336</v>
      </c>
      <c r="C203" s="41"/>
      <c r="D203" s="41" t="s">
        <v>337</v>
      </c>
      <c r="E203" s="41"/>
      <c r="F203" s="44">
        <f>SUM(F204)</f>
        <v>1595.8</v>
      </c>
      <c r="G203" s="27"/>
    </row>
    <row r="204" spans="2:7" s="28" customFormat="1" ht="29.25" x14ac:dyDescent="0.25">
      <c r="B204" s="16" t="s">
        <v>94</v>
      </c>
      <c r="C204" s="41"/>
      <c r="D204" s="41"/>
      <c r="E204" s="41" t="s">
        <v>95</v>
      </c>
      <c r="F204" s="44">
        <f>SUM(F205)</f>
        <v>1595.8</v>
      </c>
      <c r="G204" s="27"/>
    </row>
    <row r="205" spans="2:7" s="28" customFormat="1" x14ac:dyDescent="0.25">
      <c r="B205" s="16" t="s">
        <v>96</v>
      </c>
      <c r="C205" s="41"/>
      <c r="D205" s="41"/>
      <c r="E205" s="41" t="s">
        <v>97</v>
      </c>
      <c r="F205" s="44">
        <v>1595.8</v>
      </c>
      <c r="G205" s="27"/>
    </row>
    <row r="206" spans="2:7" s="28" customFormat="1" ht="72" x14ac:dyDescent="0.25">
      <c r="B206" s="23" t="s">
        <v>338</v>
      </c>
      <c r="C206" s="52"/>
      <c r="D206" s="52" t="s">
        <v>339</v>
      </c>
      <c r="E206" s="54"/>
      <c r="F206" s="44">
        <f>SUM(F207)</f>
        <v>25165.3</v>
      </c>
      <c r="G206" s="27"/>
    </row>
    <row r="207" spans="2:7" s="28" customFormat="1" ht="29.25" x14ac:dyDescent="0.25">
      <c r="B207" s="16" t="s">
        <v>94</v>
      </c>
      <c r="C207" s="41"/>
      <c r="D207" s="41"/>
      <c r="E207" s="41" t="s">
        <v>95</v>
      </c>
      <c r="F207" s="44">
        <f>SUM(F208)</f>
        <v>25165.3</v>
      </c>
      <c r="G207" s="27"/>
    </row>
    <row r="208" spans="2:7" s="28" customFormat="1" x14ac:dyDescent="0.25">
      <c r="B208" s="16" t="s">
        <v>96</v>
      </c>
      <c r="C208" s="41"/>
      <c r="D208" s="41"/>
      <c r="E208" s="41" t="s">
        <v>97</v>
      </c>
      <c r="F208" s="44">
        <v>25165.3</v>
      </c>
      <c r="G208" s="27"/>
    </row>
    <row r="209" spans="2:7" s="28" customFormat="1" ht="43.5" x14ac:dyDescent="0.25">
      <c r="B209" s="16" t="s">
        <v>224</v>
      </c>
      <c r="C209" s="41"/>
      <c r="D209" s="41" t="s">
        <v>225</v>
      </c>
      <c r="E209" s="41"/>
      <c r="F209" s="44">
        <f>SUM(F210+F217)</f>
        <v>50681.2</v>
      </c>
      <c r="G209" s="27"/>
    </row>
    <row r="210" spans="2:7" s="28" customFormat="1" ht="45.75" customHeight="1" x14ac:dyDescent="0.25">
      <c r="B210" s="30" t="s">
        <v>299</v>
      </c>
      <c r="C210" s="41"/>
      <c r="D210" s="41" t="s">
        <v>226</v>
      </c>
      <c r="E210" s="41"/>
      <c r="F210" s="44">
        <f>SUM(F211+F214)</f>
        <v>4250</v>
      </c>
      <c r="G210" s="27"/>
    </row>
    <row r="211" spans="2:7" s="28" customFormat="1" ht="49.5" customHeight="1" x14ac:dyDescent="0.25">
      <c r="B211" s="16" t="s">
        <v>92</v>
      </c>
      <c r="C211" s="41"/>
      <c r="D211" s="41" t="s">
        <v>250</v>
      </c>
      <c r="E211" s="41"/>
      <c r="F211" s="44">
        <f>SUM(F212)</f>
        <v>2700</v>
      </c>
      <c r="G211" s="27"/>
    </row>
    <row r="212" spans="2:7" s="28" customFormat="1" ht="29.25" x14ac:dyDescent="0.25">
      <c r="B212" s="16" t="s">
        <v>21</v>
      </c>
      <c r="C212" s="41"/>
      <c r="D212" s="41"/>
      <c r="E212" s="41" t="s">
        <v>22</v>
      </c>
      <c r="F212" s="44">
        <f>SUM(F213)</f>
        <v>2700</v>
      </c>
      <c r="G212" s="27"/>
    </row>
    <row r="213" spans="2:7" s="28" customFormat="1" ht="29.25" x14ac:dyDescent="0.25">
      <c r="B213" s="16" t="s">
        <v>34</v>
      </c>
      <c r="C213" s="41"/>
      <c r="D213" s="41"/>
      <c r="E213" s="41" t="s">
        <v>24</v>
      </c>
      <c r="F213" s="44">
        <v>2700</v>
      </c>
      <c r="G213" s="27"/>
    </row>
    <row r="214" spans="2:7" s="28" customFormat="1" x14ac:dyDescent="0.25">
      <c r="B214" s="16" t="s">
        <v>91</v>
      </c>
      <c r="C214" s="41"/>
      <c r="D214" s="42" t="s">
        <v>251</v>
      </c>
      <c r="E214" s="49"/>
      <c r="F214" s="44">
        <f>SUM(F215)</f>
        <v>1550</v>
      </c>
      <c r="G214" s="27"/>
    </row>
    <row r="215" spans="2:7" s="28" customFormat="1" ht="29.25" x14ac:dyDescent="0.25">
      <c r="B215" s="16" t="s">
        <v>21</v>
      </c>
      <c r="C215" s="41"/>
      <c r="D215" s="41"/>
      <c r="E215" s="68" t="s">
        <v>22</v>
      </c>
      <c r="F215" s="44">
        <f>SUM(F216)</f>
        <v>1550</v>
      </c>
      <c r="G215" s="27"/>
    </row>
    <row r="216" spans="2:7" s="28" customFormat="1" ht="29.25" x14ac:dyDescent="0.25">
      <c r="B216" s="20" t="s">
        <v>34</v>
      </c>
      <c r="C216" s="52"/>
      <c r="D216" s="52"/>
      <c r="E216" s="73" t="s">
        <v>24</v>
      </c>
      <c r="F216" s="53">
        <v>1550</v>
      </c>
      <c r="G216" s="27"/>
    </row>
    <row r="217" spans="2:7" s="28" customFormat="1" ht="34.5" customHeight="1" x14ac:dyDescent="0.25">
      <c r="B217" s="16" t="s">
        <v>93</v>
      </c>
      <c r="C217" s="35"/>
      <c r="D217" s="36" t="s">
        <v>252</v>
      </c>
      <c r="E217" s="67"/>
      <c r="F217" s="44">
        <f>SUM(F218)</f>
        <v>46431.199999999997</v>
      </c>
      <c r="G217" s="27"/>
    </row>
    <row r="218" spans="2:7" s="28" customFormat="1" ht="29.25" x14ac:dyDescent="0.25">
      <c r="B218" s="32" t="s">
        <v>332</v>
      </c>
      <c r="C218" s="41"/>
      <c r="D218" s="41" t="s">
        <v>340</v>
      </c>
      <c r="E218" s="41"/>
      <c r="F218" s="44">
        <f>SUM(F219+F222+F225)</f>
        <v>46431.199999999997</v>
      </c>
      <c r="G218" s="27"/>
    </row>
    <row r="219" spans="2:7" s="28" customFormat="1" ht="57.75" x14ac:dyDescent="0.25">
      <c r="B219" s="32" t="s">
        <v>334</v>
      </c>
      <c r="C219" s="41"/>
      <c r="D219" s="41" t="s">
        <v>341</v>
      </c>
      <c r="E219" s="41"/>
      <c r="F219" s="44">
        <f>SUM(F220)</f>
        <v>45507.1</v>
      </c>
      <c r="G219" s="27"/>
    </row>
    <row r="220" spans="2:7" s="28" customFormat="1" x14ac:dyDescent="0.25">
      <c r="B220" s="16" t="s">
        <v>25</v>
      </c>
      <c r="C220" s="41"/>
      <c r="D220" s="41"/>
      <c r="E220" s="41" t="s">
        <v>26</v>
      </c>
      <c r="F220" s="44">
        <f>SUM(F221)</f>
        <v>45507.1</v>
      </c>
      <c r="G220" s="27"/>
    </row>
    <row r="221" spans="2:7" s="28" customFormat="1" x14ac:dyDescent="0.25">
      <c r="B221" s="16" t="s">
        <v>27</v>
      </c>
      <c r="C221" s="41"/>
      <c r="D221" s="41"/>
      <c r="E221" s="41" t="s">
        <v>28</v>
      </c>
      <c r="F221" s="44">
        <v>45507.1</v>
      </c>
      <c r="G221" s="27"/>
    </row>
    <row r="222" spans="2:7" s="28" customFormat="1" ht="72" x14ac:dyDescent="0.25">
      <c r="B222" s="21" t="s">
        <v>336</v>
      </c>
      <c r="C222" s="41"/>
      <c r="D222" s="41" t="s">
        <v>342</v>
      </c>
      <c r="E222" s="41"/>
      <c r="F222" s="44">
        <f>SUM(F223)</f>
        <v>459.6</v>
      </c>
      <c r="G222" s="27"/>
    </row>
    <row r="223" spans="2:7" s="28" customFormat="1" x14ac:dyDescent="0.25">
      <c r="B223" s="16" t="s">
        <v>25</v>
      </c>
      <c r="C223" s="41"/>
      <c r="D223" s="41"/>
      <c r="E223" s="41" t="s">
        <v>26</v>
      </c>
      <c r="F223" s="44">
        <f>SUM(F224)</f>
        <v>459.6</v>
      </c>
      <c r="G223" s="27"/>
    </row>
    <row r="224" spans="2:7" s="28" customFormat="1" x14ac:dyDescent="0.25">
      <c r="B224" s="16" t="s">
        <v>27</v>
      </c>
      <c r="C224" s="41"/>
      <c r="D224" s="41"/>
      <c r="E224" s="41" t="s">
        <v>28</v>
      </c>
      <c r="F224" s="44">
        <v>459.6</v>
      </c>
      <c r="G224" s="27"/>
    </row>
    <row r="225" spans="2:7" s="28" customFormat="1" ht="72" x14ac:dyDescent="0.25">
      <c r="B225" s="21" t="s">
        <v>338</v>
      </c>
      <c r="C225" s="41"/>
      <c r="D225" s="41" t="s">
        <v>343</v>
      </c>
      <c r="E225" s="41"/>
      <c r="F225" s="44">
        <f>SUM(F226)</f>
        <v>464.5</v>
      </c>
      <c r="G225" s="27"/>
    </row>
    <row r="226" spans="2:7" s="28" customFormat="1" x14ac:dyDescent="0.25">
      <c r="B226" s="16" t="s">
        <v>25</v>
      </c>
      <c r="C226" s="41"/>
      <c r="D226" s="41"/>
      <c r="E226" s="41" t="s">
        <v>26</v>
      </c>
      <c r="F226" s="44">
        <f>SUM(F227)</f>
        <v>464.5</v>
      </c>
      <c r="G226" s="27"/>
    </row>
    <row r="227" spans="2:7" s="28" customFormat="1" x14ac:dyDescent="0.25">
      <c r="B227" s="16" t="s">
        <v>27</v>
      </c>
      <c r="C227" s="41"/>
      <c r="D227" s="41"/>
      <c r="E227" s="41" t="s">
        <v>28</v>
      </c>
      <c r="F227" s="44">
        <v>464.5</v>
      </c>
      <c r="G227" s="27"/>
    </row>
    <row r="228" spans="2:7" s="28" customFormat="1" x14ac:dyDescent="0.25">
      <c r="B228" s="21" t="s">
        <v>98</v>
      </c>
      <c r="C228" s="58" t="s">
        <v>99</v>
      </c>
      <c r="D228" s="45"/>
      <c r="E228" s="50"/>
      <c r="F228" s="51">
        <f>SUM(F229+F241)</f>
        <v>12314</v>
      </c>
      <c r="G228" s="27"/>
    </row>
    <row r="229" spans="2:7" s="28" customFormat="1" ht="66.75" customHeight="1" x14ac:dyDescent="0.25">
      <c r="B229" s="16" t="s">
        <v>240</v>
      </c>
      <c r="C229" s="41"/>
      <c r="D229" s="41" t="s">
        <v>237</v>
      </c>
      <c r="E229" s="41"/>
      <c r="F229" s="44">
        <f>SUM(F230)</f>
        <v>9584</v>
      </c>
      <c r="G229" s="27"/>
    </row>
    <row r="230" spans="2:7" s="28" customFormat="1" ht="35.25" customHeight="1" x14ac:dyDescent="0.25">
      <c r="B230" s="16" t="s">
        <v>249</v>
      </c>
      <c r="C230" s="41"/>
      <c r="D230" s="41" t="s">
        <v>248</v>
      </c>
      <c r="E230" s="41"/>
      <c r="F230" s="44">
        <f>SUM(F231)</f>
        <v>9584</v>
      </c>
      <c r="G230" s="27"/>
    </row>
    <row r="231" spans="2:7" s="28" customFormat="1" ht="18" customHeight="1" x14ac:dyDescent="0.25">
      <c r="B231" s="16" t="s">
        <v>356</v>
      </c>
      <c r="C231" s="41"/>
      <c r="D231" s="41" t="s">
        <v>354</v>
      </c>
      <c r="E231" s="41"/>
      <c r="F231" s="44">
        <f>SUM(F232+F235+F238)</f>
        <v>9584</v>
      </c>
      <c r="G231" s="27"/>
    </row>
    <row r="232" spans="2:7" s="28" customFormat="1" x14ac:dyDescent="0.25">
      <c r="B232" s="29" t="s">
        <v>100</v>
      </c>
      <c r="C232" s="49"/>
      <c r="D232" s="42" t="s">
        <v>358</v>
      </c>
      <c r="E232" s="67"/>
      <c r="F232" s="44">
        <f t="shared" ref="F232:F233" si="9">SUM(F233)</f>
        <v>1250</v>
      </c>
      <c r="G232" s="27"/>
    </row>
    <row r="233" spans="2:7" s="28" customFormat="1" ht="29.25" x14ac:dyDescent="0.25">
      <c r="B233" s="16" t="s">
        <v>21</v>
      </c>
      <c r="C233" s="41"/>
      <c r="D233" s="41"/>
      <c r="E233" s="68" t="s">
        <v>22</v>
      </c>
      <c r="F233" s="44">
        <f t="shared" si="9"/>
        <v>1250</v>
      </c>
      <c r="G233" s="27"/>
    </row>
    <row r="234" spans="2:7" s="28" customFormat="1" ht="29.25" x14ac:dyDescent="0.25">
      <c r="B234" s="20" t="s">
        <v>23</v>
      </c>
      <c r="C234" s="41"/>
      <c r="D234" s="41"/>
      <c r="E234" s="68" t="s">
        <v>24</v>
      </c>
      <c r="F234" s="44">
        <v>1250</v>
      </c>
      <c r="G234" s="27"/>
    </row>
    <row r="235" spans="2:7" s="28" customFormat="1" ht="23.25" customHeight="1" x14ac:dyDescent="0.25">
      <c r="B235" s="16" t="s">
        <v>101</v>
      </c>
      <c r="C235" s="41"/>
      <c r="D235" s="36" t="s">
        <v>359</v>
      </c>
      <c r="E235" s="68"/>
      <c r="F235" s="44">
        <f t="shared" ref="F235:F236" si="10">SUM(F236)</f>
        <v>4834</v>
      </c>
      <c r="G235" s="27"/>
    </row>
    <row r="236" spans="2:7" s="28" customFormat="1" x14ac:dyDescent="0.25">
      <c r="B236" s="16" t="s">
        <v>25</v>
      </c>
      <c r="C236" s="41"/>
      <c r="D236" s="41"/>
      <c r="E236" s="68" t="s">
        <v>26</v>
      </c>
      <c r="F236" s="44">
        <f t="shared" si="10"/>
        <v>4834</v>
      </c>
      <c r="G236" s="27"/>
    </row>
    <row r="237" spans="2:7" s="28" customFormat="1" ht="42" customHeight="1" x14ac:dyDescent="0.25">
      <c r="B237" s="16" t="s">
        <v>85</v>
      </c>
      <c r="C237" s="52"/>
      <c r="D237" s="52"/>
      <c r="E237" s="72" t="s">
        <v>77</v>
      </c>
      <c r="F237" s="44">
        <v>4834</v>
      </c>
      <c r="G237" s="27"/>
    </row>
    <row r="238" spans="2:7" s="28" customFormat="1" ht="42" customHeight="1" x14ac:dyDescent="0.25">
      <c r="B238" s="16" t="s">
        <v>102</v>
      </c>
      <c r="C238" s="52"/>
      <c r="D238" s="52" t="s">
        <v>398</v>
      </c>
      <c r="E238" s="41"/>
      <c r="F238" s="44">
        <f>SUM(F239)</f>
        <v>3500</v>
      </c>
      <c r="G238" s="27"/>
    </row>
    <row r="239" spans="2:7" s="28" customFormat="1" ht="28.5" customHeight="1" x14ac:dyDescent="0.25">
      <c r="B239" s="20" t="s">
        <v>94</v>
      </c>
      <c r="C239" s="52"/>
      <c r="D239" s="71"/>
      <c r="E239" s="50" t="s">
        <v>95</v>
      </c>
      <c r="F239" s="44">
        <f>SUM(F240)</f>
        <v>3500</v>
      </c>
      <c r="G239" s="27"/>
    </row>
    <row r="240" spans="2:7" s="28" customFormat="1" ht="21" customHeight="1" x14ac:dyDescent="0.25">
      <c r="B240" s="16" t="s">
        <v>96</v>
      </c>
      <c r="C240" s="41"/>
      <c r="D240" s="41"/>
      <c r="E240" s="41" t="s">
        <v>97</v>
      </c>
      <c r="F240" s="44">
        <v>3500</v>
      </c>
      <c r="G240" s="27"/>
    </row>
    <row r="241" spans="2:7" s="28" customFormat="1" ht="49.5" customHeight="1" x14ac:dyDescent="0.25">
      <c r="B241" s="16" t="s">
        <v>224</v>
      </c>
      <c r="C241" s="41"/>
      <c r="D241" s="41" t="s">
        <v>225</v>
      </c>
      <c r="E241" s="41"/>
      <c r="F241" s="44">
        <f>SUM(F242)</f>
        <v>2730</v>
      </c>
      <c r="G241" s="27"/>
    </row>
    <row r="242" spans="2:7" s="28" customFormat="1" ht="45.75" customHeight="1" x14ac:dyDescent="0.25">
      <c r="B242" s="30" t="s">
        <v>299</v>
      </c>
      <c r="C242" s="41"/>
      <c r="D242" s="41" t="s">
        <v>226</v>
      </c>
      <c r="E242" s="41"/>
      <c r="F242" s="44">
        <f>SUM(F243)</f>
        <v>2730</v>
      </c>
      <c r="G242" s="27"/>
    </row>
    <row r="243" spans="2:7" s="28" customFormat="1" x14ac:dyDescent="0.25">
      <c r="B243" s="18" t="s">
        <v>100</v>
      </c>
      <c r="C243" s="35"/>
      <c r="D243" s="36" t="s">
        <v>253</v>
      </c>
      <c r="E243" s="41"/>
      <c r="F243" s="44">
        <f>SUM(F244)</f>
        <v>2730</v>
      </c>
      <c r="G243" s="27"/>
    </row>
    <row r="244" spans="2:7" s="28" customFormat="1" ht="29.25" x14ac:dyDescent="0.25">
      <c r="B244" s="16" t="s">
        <v>21</v>
      </c>
      <c r="C244" s="71"/>
      <c r="D244" s="36"/>
      <c r="E244" s="41" t="s">
        <v>22</v>
      </c>
      <c r="F244" s="62">
        <f>SUM(F245)</f>
        <v>2730</v>
      </c>
      <c r="G244" s="27"/>
    </row>
    <row r="245" spans="2:7" s="28" customFormat="1" ht="29.25" x14ac:dyDescent="0.25">
      <c r="B245" s="16" t="s">
        <v>34</v>
      </c>
      <c r="C245" s="41"/>
      <c r="D245" s="36"/>
      <c r="E245" s="68" t="s">
        <v>24</v>
      </c>
      <c r="F245" s="44">
        <v>2730</v>
      </c>
      <c r="G245" s="27"/>
    </row>
    <row r="246" spans="2:7" s="28" customFormat="1" x14ac:dyDescent="0.25">
      <c r="B246" s="20" t="s">
        <v>103</v>
      </c>
      <c r="C246" s="58" t="s">
        <v>104</v>
      </c>
      <c r="D246" s="40"/>
      <c r="E246" s="50"/>
      <c r="F246" s="44">
        <f>SUM(F252+F247)</f>
        <v>65111.100000000006</v>
      </c>
      <c r="G246" s="27"/>
    </row>
    <row r="247" spans="2:7" s="28" customFormat="1" ht="42.75" x14ac:dyDescent="0.25">
      <c r="B247" s="78" t="s">
        <v>309</v>
      </c>
      <c r="C247" s="79"/>
      <c r="D247" s="79" t="s">
        <v>310</v>
      </c>
      <c r="E247" s="79"/>
      <c r="F247" s="74">
        <f>SUM(F248)</f>
        <v>29795.3</v>
      </c>
      <c r="G247" s="27"/>
    </row>
    <row r="248" spans="2:7" s="28" customFormat="1" ht="28.5" x14ac:dyDescent="0.25">
      <c r="B248" s="78" t="s">
        <v>311</v>
      </c>
      <c r="C248" s="79"/>
      <c r="D248" s="79" t="s">
        <v>312</v>
      </c>
      <c r="E248" s="79"/>
      <c r="F248" s="74">
        <f>SUM(F249)</f>
        <v>29795.3</v>
      </c>
      <c r="G248" s="27"/>
    </row>
    <row r="249" spans="2:7" s="28" customFormat="1" ht="28.5" x14ac:dyDescent="0.25">
      <c r="B249" s="78" t="s">
        <v>344</v>
      </c>
      <c r="C249" s="79"/>
      <c r="D249" s="79" t="s">
        <v>313</v>
      </c>
      <c r="E249" s="79"/>
      <c r="F249" s="74">
        <f>SUM(F250)</f>
        <v>29795.3</v>
      </c>
      <c r="G249" s="27"/>
    </row>
    <row r="250" spans="2:7" s="28" customFormat="1" ht="28.5" x14ac:dyDescent="0.25">
      <c r="B250" s="78" t="s">
        <v>21</v>
      </c>
      <c r="C250" s="79"/>
      <c r="D250" s="79"/>
      <c r="E250" s="79">
        <v>200</v>
      </c>
      <c r="F250" s="74">
        <f>SUM(F251)</f>
        <v>29795.3</v>
      </c>
      <c r="G250" s="27"/>
    </row>
    <row r="251" spans="2:7" s="28" customFormat="1" ht="28.5" x14ac:dyDescent="0.25">
      <c r="B251" s="78" t="s">
        <v>34</v>
      </c>
      <c r="C251" s="79"/>
      <c r="D251" s="79"/>
      <c r="E251" s="79">
        <v>240</v>
      </c>
      <c r="F251" s="74">
        <v>29795.3</v>
      </c>
      <c r="G251" s="27"/>
    </row>
    <row r="252" spans="2:7" s="28" customFormat="1" ht="57.75" x14ac:dyDescent="0.25">
      <c r="B252" s="21" t="s">
        <v>240</v>
      </c>
      <c r="C252" s="39"/>
      <c r="D252" s="49" t="s">
        <v>237</v>
      </c>
      <c r="E252" s="49"/>
      <c r="F252" s="44">
        <f>SUM(F253)</f>
        <v>35315.800000000003</v>
      </c>
      <c r="G252" s="27"/>
    </row>
    <row r="253" spans="2:7" s="28" customFormat="1" ht="29.25" x14ac:dyDescent="0.25">
      <c r="B253" s="16" t="s">
        <v>254</v>
      </c>
      <c r="C253" s="71"/>
      <c r="D253" s="41" t="s">
        <v>255</v>
      </c>
      <c r="E253" s="41"/>
      <c r="F253" s="44">
        <f>SUM(F254+F257+F260+F263+F269+F266)</f>
        <v>35315.800000000003</v>
      </c>
      <c r="G253" s="27"/>
    </row>
    <row r="254" spans="2:7" s="28" customFormat="1" ht="20.25" customHeight="1" x14ac:dyDescent="0.25">
      <c r="B254" s="29" t="s">
        <v>105</v>
      </c>
      <c r="C254" s="41"/>
      <c r="D254" s="36" t="s">
        <v>256</v>
      </c>
      <c r="E254" s="68"/>
      <c r="F254" s="44">
        <f>SUM(F255)</f>
        <v>10480</v>
      </c>
      <c r="G254" s="27"/>
    </row>
    <row r="255" spans="2:7" s="28" customFormat="1" ht="29.25" x14ac:dyDescent="0.25">
      <c r="B255" s="16" t="s">
        <v>21</v>
      </c>
      <c r="C255" s="36"/>
      <c r="D255" s="40"/>
      <c r="E255" s="68" t="s">
        <v>22</v>
      </c>
      <c r="F255" s="44">
        <f>SUM(F256)</f>
        <v>10480</v>
      </c>
      <c r="G255" s="27"/>
    </row>
    <row r="256" spans="2:7" s="28" customFormat="1" ht="29.25" x14ac:dyDescent="0.25">
      <c r="B256" s="20" t="s">
        <v>34</v>
      </c>
      <c r="C256" s="72"/>
      <c r="D256" s="41"/>
      <c r="E256" s="75" t="s">
        <v>24</v>
      </c>
      <c r="F256" s="44">
        <v>10480</v>
      </c>
      <c r="G256" s="27"/>
    </row>
    <row r="257" spans="2:7" s="28" customFormat="1" x14ac:dyDescent="0.25">
      <c r="B257" s="16" t="s">
        <v>106</v>
      </c>
      <c r="C257" s="41"/>
      <c r="D257" s="42" t="s">
        <v>257</v>
      </c>
      <c r="E257" s="75"/>
      <c r="F257" s="44">
        <f t="shared" ref="F257:F258" si="11">SUM(F258)</f>
        <v>1904</v>
      </c>
      <c r="G257" s="27"/>
    </row>
    <row r="258" spans="2:7" s="28" customFormat="1" ht="29.25" x14ac:dyDescent="0.25">
      <c r="B258" s="20" t="s">
        <v>21</v>
      </c>
      <c r="C258" s="41"/>
      <c r="D258" s="41"/>
      <c r="E258" s="75" t="s">
        <v>22</v>
      </c>
      <c r="F258" s="44">
        <f t="shared" si="11"/>
        <v>1904</v>
      </c>
      <c r="G258" s="27"/>
    </row>
    <row r="259" spans="2:7" s="28" customFormat="1" ht="29.25" x14ac:dyDescent="0.25">
      <c r="B259" s="16" t="s">
        <v>23</v>
      </c>
      <c r="C259" s="41"/>
      <c r="D259" s="41"/>
      <c r="E259" s="41" t="s">
        <v>24</v>
      </c>
      <c r="F259" s="44">
        <v>1904</v>
      </c>
      <c r="G259" s="27"/>
    </row>
    <row r="260" spans="2:7" s="28" customFormat="1" x14ac:dyDescent="0.25">
      <c r="B260" s="16" t="s">
        <v>107</v>
      </c>
      <c r="C260" s="41"/>
      <c r="D260" s="41" t="s">
        <v>259</v>
      </c>
      <c r="E260" s="41"/>
      <c r="F260" s="44">
        <f t="shared" ref="F260:F261" si="12">SUM(F261)</f>
        <v>22176</v>
      </c>
      <c r="G260" s="27"/>
    </row>
    <row r="261" spans="2:7" s="28" customFormat="1" ht="29.25" x14ac:dyDescent="0.25">
      <c r="B261" s="21" t="s">
        <v>21</v>
      </c>
      <c r="C261" s="41"/>
      <c r="D261" s="41"/>
      <c r="E261" s="67" t="s">
        <v>22</v>
      </c>
      <c r="F261" s="44">
        <f t="shared" si="12"/>
        <v>22176</v>
      </c>
      <c r="G261" s="27"/>
    </row>
    <row r="262" spans="2:7" s="28" customFormat="1" ht="29.25" x14ac:dyDescent="0.25">
      <c r="B262" s="20" t="s">
        <v>23</v>
      </c>
      <c r="C262" s="41"/>
      <c r="D262" s="41"/>
      <c r="E262" s="67" t="s">
        <v>24</v>
      </c>
      <c r="F262" s="44">
        <v>22176</v>
      </c>
      <c r="G262" s="27"/>
    </row>
    <row r="263" spans="2:7" s="28" customFormat="1" ht="20.25" customHeight="1" x14ac:dyDescent="0.25">
      <c r="B263" s="16" t="s">
        <v>108</v>
      </c>
      <c r="C263" s="41"/>
      <c r="D263" s="41" t="s">
        <v>258</v>
      </c>
      <c r="E263" s="72"/>
      <c r="F263" s="44">
        <f t="shared" ref="F263:F264" si="13">SUM(F264)</f>
        <v>392</v>
      </c>
      <c r="G263" s="27"/>
    </row>
    <row r="264" spans="2:7" s="28" customFormat="1" ht="29.25" x14ac:dyDescent="0.25">
      <c r="B264" s="16" t="s">
        <v>21</v>
      </c>
      <c r="C264" s="41"/>
      <c r="D264" s="41"/>
      <c r="E264" s="41" t="s">
        <v>22</v>
      </c>
      <c r="F264" s="44">
        <f t="shared" si="13"/>
        <v>392</v>
      </c>
      <c r="G264" s="27"/>
    </row>
    <row r="265" spans="2:7" s="28" customFormat="1" ht="29.25" x14ac:dyDescent="0.25">
      <c r="B265" s="16" t="s">
        <v>34</v>
      </c>
      <c r="C265" s="66"/>
      <c r="D265" s="41"/>
      <c r="E265" s="41" t="s">
        <v>24</v>
      </c>
      <c r="F265" s="44">
        <v>392</v>
      </c>
      <c r="G265" s="27"/>
    </row>
    <row r="266" spans="2:7" s="28" customFormat="1" ht="72" x14ac:dyDescent="0.25">
      <c r="B266" s="16" t="s">
        <v>345</v>
      </c>
      <c r="C266" s="41"/>
      <c r="D266" s="41" t="s">
        <v>303</v>
      </c>
      <c r="E266" s="41"/>
      <c r="F266" s="44">
        <f>SUM(F267)</f>
        <v>201.8</v>
      </c>
      <c r="G266" s="27"/>
    </row>
    <row r="267" spans="2:7" s="28" customFormat="1" ht="29.25" x14ac:dyDescent="0.25">
      <c r="B267" s="21" t="s">
        <v>21</v>
      </c>
      <c r="C267" s="41"/>
      <c r="D267" s="41"/>
      <c r="E267" s="67" t="s">
        <v>22</v>
      </c>
      <c r="F267" s="44">
        <f>SUM(F268)</f>
        <v>201.8</v>
      </c>
      <c r="G267" s="27"/>
    </row>
    <row r="268" spans="2:7" s="28" customFormat="1" ht="29.25" x14ac:dyDescent="0.25">
      <c r="B268" s="20" t="s">
        <v>23</v>
      </c>
      <c r="C268" s="41"/>
      <c r="D268" s="41"/>
      <c r="E268" s="50" t="s">
        <v>24</v>
      </c>
      <c r="F268" s="44">
        <v>201.8</v>
      </c>
      <c r="G268" s="27"/>
    </row>
    <row r="269" spans="2:7" s="28" customFormat="1" ht="29.25" x14ac:dyDescent="0.25">
      <c r="B269" s="16" t="s">
        <v>346</v>
      </c>
      <c r="C269" s="41"/>
      <c r="D269" s="41" t="s">
        <v>260</v>
      </c>
      <c r="E269" s="41"/>
      <c r="F269" s="44">
        <f t="shared" ref="F269:F270" si="14">SUM(F270)</f>
        <v>162</v>
      </c>
      <c r="G269" s="27"/>
    </row>
    <row r="270" spans="2:7" s="28" customFormat="1" ht="29.25" x14ac:dyDescent="0.25">
      <c r="B270" s="16" t="s">
        <v>21</v>
      </c>
      <c r="C270" s="41"/>
      <c r="D270" s="41"/>
      <c r="E270" s="41" t="s">
        <v>22</v>
      </c>
      <c r="F270" s="44">
        <f t="shared" si="14"/>
        <v>162</v>
      </c>
      <c r="G270" s="27"/>
    </row>
    <row r="271" spans="2:7" s="28" customFormat="1" ht="29.25" x14ac:dyDescent="0.25">
      <c r="B271" s="20" t="s">
        <v>23</v>
      </c>
      <c r="C271" s="41"/>
      <c r="D271" s="41"/>
      <c r="E271" s="41" t="s">
        <v>24</v>
      </c>
      <c r="F271" s="44">
        <v>162</v>
      </c>
      <c r="G271" s="27"/>
    </row>
    <row r="272" spans="2:7" s="28" customFormat="1" ht="22.5" customHeight="1" x14ac:dyDescent="0.25">
      <c r="B272" s="16" t="s">
        <v>109</v>
      </c>
      <c r="C272" s="39" t="s">
        <v>110</v>
      </c>
      <c r="D272" s="42"/>
      <c r="E272" s="67"/>
      <c r="F272" s="62">
        <f>SUM(F273)</f>
        <v>8905.2000000000007</v>
      </c>
      <c r="G272" s="27"/>
    </row>
    <row r="273" spans="2:7" s="28" customFormat="1" ht="74.25" customHeight="1" x14ac:dyDescent="0.25">
      <c r="B273" s="16" t="s">
        <v>240</v>
      </c>
      <c r="C273" s="38"/>
      <c r="D273" s="41" t="s">
        <v>237</v>
      </c>
      <c r="E273" s="41"/>
      <c r="F273" s="44">
        <f>SUM(F274)</f>
        <v>8905.2000000000007</v>
      </c>
      <c r="G273" s="27"/>
    </row>
    <row r="274" spans="2:7" s="28" customFormat="1" ht="76.5" customHeight="1" x14ac:dyDescent="0.25">
      <c r="B274" s="16" t="s">
        <v>261</v>
      </c>
      <c r="C274" s="35"/>
      <c r="D274" s="41" t="s">
        <v>262</v>
      </c>
      <c r="E274" s="54"/>
      <c r="F274" s="44">
        <f>SUM(F275+F278+F283+F286)</f>
        <v>8905.2000000000007</v>
      </c>
      <c r="G274" s="27"/>
    </row>
    <row r="275" spans="2:7" s="28" customFormat="1" ht="29.25" x14ac:dyDescent="0.25">
      <c r="B275" s="17" t="s">
        <v>6</v>
      </c>
      <c r="C275" s="35"/>
      <c r="D275" s="36" t="s">
        <v>263</v>
      </c>
      <c r="E275" s="36"/>
      <c r="F275" s="44">
        <f>SUM(F276)</f>
        <v>8471.1</v>
      </c>
      <c r="G275" s="27"/>
    </row>
    <row r="276" spans="2:7" s="28" customFormat="1" ht="57.75" x14ac:dyDescent="0.25">
      <c r="B276" s="16" t="s">
        <v>8</v>
      </c>
      <c r="C276" s="35"/>
      <c r="D276" s="36"/>
      <c r="E276" s="36" t="s">
        <v>9</v>
      </c>
      <c r="F276" s="44">
        <f>SUM(F277)</f>
        <v>8471.1</v>
      </c>
      <c r="G276" s="27"/>
    </row>
    <row r="277" spans="2:7" s="28" customFormat="1" ht="29.25" x14ac:dyDescent="0.25">
      <c r="B277" s="16" t="s">
        <v>10</v>
      </c>
      <c r="C277" s="35"/>
      <c r="D277" s="36"/>
      <c r="E277" s="36" t="s">
        <v>11</v>
      </c>
      <c r="F277" s="44">
        <v>8471.1</v>
      </c>
      <c r="G277" s="27"/>
    </row>
    <row r="278" spans="2:7" s="28" customFormat="1" x14ac:dyDescent="0.25">
      <c r="B278" s="16" t="s">
        <v>19</v>
      </c>
      <c r="C278" s="35"/>
      <c r="D278" s="41" t="s">
        <v>264</v>
      </c>
      <c r="E278" s="36"/>
      <c r="F278" s="44">
        <f>SUM(F279+F281)</f>
        <v>230.1</v>
      </c>
      <c r="G278" s="27"/>
    </row>
    <row r="279" spans="2:7" s="28" customFormat="1" ht="59.25" customHeight="1" x14ac:dyDescent="0.25">
      <c r="B279" s="16" t="s">
        <v>8</v>
      </c>
      <c r="C279" s="35"/>
      <c r="D279" s="36"/>
      <c r="E279" s="36" t="s">
        <v>9</v>
      </c>
      <c r="F279" s="44">
        <f>SUM(F280)</f>
        <v>10.4</v>
      </c>
      <c r="G279" s="27"/>
    </row>
    <row r="280" spans="2:7" s="28" customFormat="1" ht="29.25" x14ac:dyDescent="0.25">
      <c r="B280" s="16" t="s">
        <v>10</v>
      </c>
      <c r="C280" s="35"/>
      <c r="D280" s="36"/>
      <c r="E280" s="36" t="s">
        <v>11</v>
      </c>
      <c r="F280" s="44">
        <v>10.4</v>
      </c>
      <c r="G280" s="27"/>
    </row>
    <row r="281" spans="2:7" s="28" customFormat="1" ht="29.25" x14ac:dyDescent="0.25">
      <c r="B281" s="16" t="s">
        <v>21</v>
      </c>
      <c r="C281" s="35"/>
      <c r="D281" s="36"/>
      <c r="E281" s="36" t="s">
        <v>22</v>
      </c>
      <c r="F281" s="44">
        <f>SUM(F282)</f>
        <v>219.7</v>
      </c>
      <c r="G281" s="27"/>
    </row>
    <row r="282" spans="2:7" s="28" customFormat="1" ht="29.25" x14ac:dyDescent="0.25">
      <c r="B282" s="20" t="s">
        <v>34</v>
      </c>
      <c r="C282" s="35"/>
      <c r="D282" s="36"/>
      <c r="E282" s="36" t="s">
        <v>24</v>
      </c>
      <c r="F282" s="44">
        <v>219.7</v>
      </c>
      <c r="G282" s="27"/>
    </row>
    <row r="283" spans="2:7" s="28" customFormat="1" ht="57.75" x14ac:dyDescent="0.25">
      <c r="B283" s="16" t="s">
        <v>347</v>
      </c>
      <c r="C283" s="35"/>
      <c r="D283" s="36" t="s">
        <v>265</v>
      </c>
      <c r="E283" s="68"/>
      <c r="F283" s="44">
        <f>SUM(F284)</f>
        <v>119.7</v>
      </c>
      <c r="G283" s="27"/>
    </row>
    <row r="284" spans="2:7" s="28" customFormat="1" ht="62.25" customHeight="1" x14ac:dyDescent="0.25">
      <c r="B284" s="16" t="s">
        <v>8</v>
      </c>
      <c r="C284" s="35"/>
      <c r="D284" s="36"/>
      <c r="E284" s="68" t="s">
        <v>9</v>
      </c>
      <c r="F284" s="44">
        <f>SUM(F285)</f>
        <v>119.7</v>
      </c>
      <c r="G284" s="27"/>
    </row>
    <row r="285" spans="2:7" s="28" customFormat="1" ht="29.25" x14ac:dyDescent="0.25">
      <c r="B285" s="16" t="s">
        <v>10</v>
      </c>
      <c r="C285" s="35"/>
      <c r="D285" s="36"/>
      <c r="E285" s="68" t="s">
        <v>11</v>
      </c>
      <c r="F285" s="44">
        <v>119.7</v>
      </c>
      <c r="G285" s="27"/>
    </row>
    <row r="286" spans="2:7" s="28" customFormat="1" ht="57.75" x14ac:dyDescent="0.25">
      <c r="B286" s="16" t="s">
        <v>348</v>
      </c>
      <c r="C286" s="35"/>
      <c r="D286" s="36" t="s">
        <v>266</v>
      </c>
      <c r="E286" s="68"/>
      <c r="F286" s="44">
        <f t="shared" ref="F286:F287" si="15">SUM(F287)</f>
        <v>84.3</v>
      </c>
      <c r="G286" s="27"/>
    </row>
    <row r="287" spans="2:7" s="28" customFormat="1" ht="29.25" x14ac:dyDescent="0.25">
      <c r="B287" s="20" t="s">
        <v>21</v>
      </c>
      <c r="C287" s="35"/>
      <c r="D287" s="36"/>
      <c r="E287" s="72" t="s">
        <v>22</v>
      </c>
      <c r="F287" s="53">
        <f t="shared" si="15"/>
        <v>84.3</v>
      </c>
      <c r="G287" s="27"/>
    </row>
    <row r="288" spans="2:7" s="28" customFormat="1" ht="29.25" x14ac:dyDescent="0.25">
      <c r="B288" s="20" t="s">
        <v>34</v>
      </c>
      <c r="C288" s="35"/>
      <c r="D288" s="36"/>
      <c r="E288" s="41" t="s">
        <v>24</v>
      </c>
      <c r="F288" s="44">
        <v>84.3</v>
      </c>
      <c r="G288" s="27"/>
    </row>
    <row r="289" spans="2:7" s="28" customFormat="1" x14ac:dyDescent="0.25">
      <c r="B289" s="16" t="s">
        <v>111</v>
      </c>
      <c r="C289" s="41" t="s">
        <v>112</v>
      </c>
      <c r="D289" s="41"/>
      <c r="E289" s="41"/>
      <c r="F289" s="44">
        <f>SUM(F290+F309+F365+F392+F340)</f>
        <v>568691</v>
      </c>
      <c r="G289" s="27"/>
    </row>
    <row r="290" spans="2:7" s="28" customFormat="1" x14ac:dyDescent="0.25">
      <c r="B290" s="16" t="s">
        <v>113</v>
      </c>
      <c r="C290" s="41" t="s">
        <v>114</v>
      </c>
      <c r="D290" s="41"/>
      <c r="E290" s="41"/>
      <c r="F290" s="44">
        <f>SUM(F300+F291+F295)</f>
        <v>260946.2</v>
      </c>
      <c r="G290" s="27"/>
    </row>
    <row r="291" spans="2:7" s="28" customFormat="1" ht="52.5" customHeight="1" x14ac:dyDescent="0.25">
      <c r="B291" s="16" t="s">
        <v>268</v>
      </c>
      <c r="C291" s="41"/>
      <c r="D291" s="41" t="s">
        <v>270</v>
      </c>
      <c r="E291" s="68"/>
      <c r="F291" s="44">
        <f>SUM(F293)</f>
        <v>6533.6</v>
      </c>
      <c r="G291" s="27"/>
    </row>
    <row r="292" spans="2:7" s="28" customFormat="1" ht="29.25" x14ac:dyDescent="0.25">
      <c r="B292" s="16" t="s">
        <v>121</v>
      </c>
      <c r="C292" s="41"/>
      <c r="D292" s="41" t="s">
        <v>269</v>
      </c>
      <c r="E292" s="72"/>
      <c r="F292" s="53">
        <f t="shared" ref="F292:F293" si="16">SUM(F293)</f>
        <v>6533.6</v>
      </c>
      <c r="G292" s="27"/>
    </row>
    <row r="293" spans="2:7" s="28" customFormat="1" ht="29.25" x14ac:dyDescent="0.25">
      <c r="B293" s="16" t="s">
        <v>116</v>
      </c>
      <c r="C293" s="41"/>
      <c r="D293" s="41"/>
      <c r="E293" s="75" t="s">
        <v>117</v>
      </c>
      <c r="F293" s="53">
        <f t="shared" si="16"/>
        <v>6533.6</v>
      </c>
      <c r="G293" s="27"/>
    </row>
    <row r="294" spans="2:7" s="28" customFormat="1" ht="18" customHeight="1" x14ac:dyDescent="0.25">
      <c r="B294" s="16" t="s">
        <v>118</v>
      </c>
      <c r="C294" s="41"/>
      <c r="D294" s="41"/>
      <c r="E294" s="57" t="s">
        <v>119</v>
      </c>
      <c r="F294" s="44">
        <v>6533.6</v>
      </c>
      <c r="G294" s="27"/>
    </row>
    <row r="295" spans="2:7" s="28" customFormat="1" ht="69" customHeight="1" x14ac:dyDescent="0.25">
      <c r="B295" s="16" t="s">
        <v>240</v>
      </c>
      <c r="C295" s="41"/>
      <c r="D295" s="41" t="s">
        <v>237</v>
      </c>
      <c r="E295" s="57"/>
      <c r="F295" s="44">
        <f>SUM(F296)</f>
        <v>14</v>
      </c>
      <c r="G295" s="27"/>
    </row>
    <row r="296" spans="2:7" s="28" customFormat="1" ht="30" customHeight="1" x14ac:dyDescent="0.25">
      <c r="B296" s="16" t="s">
        <v>242</v>
      </c>
      <c r="C296" s="41"/>
      <c r="D296" s="41" t="s">
        <v>243</v>
      </c>
      <c r="E296" s="57"/>
      <c r="F296" s="44">
        <f>SUM(F297)</f>
        <v>14</v>
      </c>
      <c r="G296" s="27"/>
    </row>
    <row r="297" spans="2:7" s="28" customFormat="1" ht="33.75" customHeight="1" x14ac:dyDescent="0.25">
      <c r="B297" s="16" t="s">
        <v>399</v>
      </c>
      <c r="C297" s="41"/>
      <c r="D297" s="41" t="s">
        <v>400</v>
      </c>
      <c r="E297" s="57"/>
      <c r="F297" s="44">
        <f>SUM(F298)</f>
        <v>14</v>
      </c>
      <c r="G297" s="27"/>
    </row>
    <row r="298" spans="2:7" s="28" customFormat="1" ht="29.25" x14ac:dyDescent="0.25">
      <c r="B298" s="16" t="s">
        <v>116</v>
      </c>
      <c r="C298" s="41"/>
      <c r="D298" s="41"/>
      <c r="E298" s="75" t="s">
        <v>117</v>
      </c>
      <c r="F298" s="53">
        <f t="shared" ref="F298" si="17">SUM(F299)</f>
        <v>14</v>
      </c>
      <c r="G298" s="27"/>
    </row>
    <row r="299" spans="2:7" s="28" customFormat="1" x14ac:dyDescent="0.25">
      <c r="B299" s="16" t="s">
        <v>118</v>
      </c>
      <c r="C299" s="41"/>
      <c r="D299" s="41"/>
      <c r="E299" s="57" t="s">
        <v>119</v>
      </c>
      <c r="F299" s="44">
        <v>14</v>
      </c>
      <c r="G299" s="27"/>
    </row>
    <row r="300" spans="2:7" s="28" customFormat="1" ht="33" customHeight="1" x14ac:dyDescent="0.25">
      <c r="B300" s="21" t="s">
        <v>304</v>
      </c>
      <c r="C300" s="39"/>
      <c r="D300" s="41" t="s">
        <v>209</v>
      </c>
      <c r="E300" s="41"/>
      <c r="F300" s="44">
        <f>SUM(F301)</f>
        <v>254398.6</v>
      </c>
      <c r="G300" s="27"/>
    </row>
    <row r="301" spans="2:7" s="28" customFormat="1" ht="36" customHeight="1" x14ac:dyDescent="0.25">
      <c r="B301" s="16" t="s">
        <v>324</v>
      </c>
      <c r="C301" s="71"/>
      <c r="D301" s="41" t="s">
        <v>210</v>
      </c>
      <c r="E301" s="41"/>
      <c r="F301" s="44">
        <f>SUM(F302)</f>
        <v>254398.6</v>
      </c>
      <c r="G301" s="27"/>
    </row>
    <row r="302" spans="2:7" s="28" customFormat="1" ht="23.25" customHeight="1" x14ac:dyDescent="0.25">
      <c r="B302" s="16" t="s">
        <v>356</v>
      </c>
      <c r="C302" s="41"/>
      <c r="D302" s="41" t="s">
        <v>360</v>
      </c>
      <c r="E302" s="41"/>
      <c r="F302" s="44">
        <f>SUM(F303+F306)</f>
        <v>254398.6</v>
      </c>
      <c r="G302" s="27"/>
    </row>
    <row r="303" spans="2:7" s="28" customFormat="1" ht="31.5" customHeight="1" x14ac:dyDescent="0.25">
      <c r="B303" s="16" t="s">
        <v>115</v>
      </c>
      <c r="C303" s="41"/>
      <c r="D303" s="41" t="s">
        <v>361</v>
      </c>
      <c r="E303" s="41"/>
      <c r="F303" s="44">
        <f>SUM(F304)</f>
        <v>136255.1</v>
      </c>
      <c r="G303" s="27"/>
    </row>
    <row r="304" spans="2:7" s="28" customFormat="1" ht="29.25" x14ac:dyDescent="0.25">
      <c r="B304" s="20" t="s">
        <v>116</v>
      </c>
      <c r="C304" s="41"/>
      <c r="D304" s="41"/>
      <c r="E304" s="41" t="s">
        <v>117</v>
      </c>
      <c r="F304" s="44">
        <f>SUM(F305)</f>
        <v>136255.1</v>
      </c>
      <c r="G304" s="27"/>
    </row>
    <row r="305" spans="2:7" s="28" customFormat="1" x14ac:dyDescent="0.25">
      <c r="B305" s="16" t="s">
        <v>118</v>
      </c>
      <c r="C305" s="41"/>
      <c r="D305" s="41"/>
      <c r="E305" s="41" t="s">
        <v>119</v>
      </c>
      <c r="F305" s="44">
        <v>136255.1</v>
      </c>
      <c r="G305" s="27"/>
    </row>
    <row r="306" spans="2:7" s="28" customFormat="1" ht="43.5" x14ac:dyDescent="0.25">
      <c r="B306" s="16" t="s">
        <v>120</v>
      </c>
      <c r="C306" s="58"/>
      <c r="D306" s="41" t="s">
        <v>362</v>
      </c>
      <c r="E306" s="41"/>
      <c r="F306" s="44">
        <f t="shared" ref="F306:F307" si="18">SUM(F307)</f>
        <v>118143.5</v>
      </c>
      <c r="G306" s="27"/>
    </row>
    <row r="307" spans="2:7" s="28" customFormat="1" ht="29.25" x14ac:dyDescent="0.25">
      <c r="B307" s="20" t="s">
        <v>116</v>
      </c>
      <c r="C307" s="41"/>
      <c r="D307" s="41"/>
      <c r="E307" s="41" t="s">
        <v>117</v>
      </c>
      <c r="F307" s="62">
        <f t="shared" si="18"/>
        <v>118143.5</v>
      </c>
      <c r="G307" s="27"/>
    </row>
    <row r="308" spans="2:7" s="28" customFormat="1" x14ac:dyDescent="0.25">
      <c r="B308" s="20" t="s">
        <v>118</v>
      </c>
      <c r="C308" s="57"/>
      <c r="D308" s="41"/>
      <c r="E308" s="41" t="s">
        <v>119</v>
      </c>
      <c r="F308" s="62">
        <v>118143.5</v>
      </c>
      <c r="G308" s="27"/>
    </row>
    <row r="309" spans="2:7" s="28" customFormat="1" x14ac:dyDescent="0.25">
      <c r="B309" s="16" t="s">
        <v>122</v>
      </c>
      <c r="C309" s="39" t="s">
        <v>123</v>
      </c>
      <c r="D309" s="42"/>
      <c r="E309" s="67"/>
      <c r="F309" s="62">
        <f>SUM(F319+F310+F314)</f>
        <v>248289.1</v>
      </c>
      <c r="G309" s="27"/>
    </row>
    <row r="310" spans="2:7" s="28" customFormat="1" ht="57.75" x14ac:dyDescent="0.25">
      <c r="B310" s="16" t="s">
        <v>268</v>
      </c>
      <c r="C310" s="57"/>
      <c r="D310" s="41" t="s">
        <v>270</v>
      </c>
      <c r="E310" s="41"/>
      <c r="F310" s="44">
        <f t="shared" ref="F310:F312" si="19">SUM(F311)</f>
        <v>4388</v>
      </c>
      <c r="G310" s="27"/>
    </row>
    <row r="311" spans="2:7" s="28" customFormat="1" ht="29.25" x14ac:dyDescent="0.25">
      <c r="B311" s="16" t="s">
        <v>121</v>
      </c>
      <c r="C311" s="57"/>
      <c r="D311" s="41" t="s">
        <v>269</v>
      </c>
      <c r="E311" s="41"/>
      <c r="F311" s="44">
        <f t="shared" si="19"/>
        <v>4388</v>
      </c>
      <c r="G311" s="27"/>
    </row>
    <row r="312" spans="2:7" s="28" customFormat="1" ht="29.25" x14ac:dyDescent="0.25">
      <c r="B312" s="16" t="s">
        <v>116</v>
      </c>
      <c r="C312" s="57"/>
      <c r="D312" s="41"/>
      <c r="E312" s="41" t="s">
        <v>117</v>
      </c>
      <c r="F312" s="62">
        <f t="shared" si="19"/>
        <v>4388</v>
      </c>
      <c r="G312" s="27"/>
    </row>
    <row r="313" spans="2:7" s="28" customFormat="1" x14ac:dyDescent="0.25">
      <c r="B313" s="16" t="s">
        <v>118</v>
      </c>
      <c r="C313" s="57"/>
      <c r="D313" s="41"/>
      <c r="E313" s="41" t="s">
        <v>119</v>
      </c>
      <c r="F313" s="62">
        <v>4388</v>
      </c>
      <c r="G313" s="27"/>
    </row>
    <row r="314" spans="2:7" s="28" customFormat="1" ht="57.75" x14ac:dyDescent="0.25">
      <c r="B314" s="16" t="s">
        <v>240</v>
      </c>
      <c r="C314" s="41"/>
      <c r="D314" s="41" t="s">
        <v>237</v>
      </c>
      <c r="E314" s="57"/>
      <c r="F314" s="44">
        <f>SUM(F315)</f>
        <v>6</v>
      </c>
      <c r="G314" s="27"/>
    </row>
    <row r="315" spans="2:7" s="28" customFormat="1" ht="29.25" x14ac:dyDescent="0.25">
      <c r="B315" s="16" t="s">
        <v>242</v>
      </c>
      <c r="C315" s="41"/>
      <c r="D315" s="41" t="s">
        <v>243</v>
      </c>
      <c r="E315" s="57"/>
      <c r="F315" s="44">
        <f>SUM(F316)</f>
        <v>6</v>
      </c>
      <c r="G315" s="27"/>
    </row>
    <row r="316" spans="2:7" s="28" customFormat="1" ht="29.25" x14ac:dyDescent="0.25">
      <c r="B316" s="16" t="s">
        <v>399</v>
      </c>
      <c r="C316" s="41"/>
      <c r="D316" s="41" t="s">
        <v>400</v>
      </c>
      <c r="E316" s="57"/>
      <c r="F316" s="44">
        <f>SUM(F317)</f>
        <v>6</v>
      </c>
      <c r="G316" s="27"/>
    </row>
    <row r="317" spans="2:7" s="28" customFormat="1" ht="29.25" x14ac:dyDescent="0.25">
      <c r="B317" s="16" t="s">
        <v>116</v>
      </c>
      <c r="C317" s="41"/>
      <c r="D317" s="41"/>
      <c r="E317" s="75" t="s">
        <v>117</v>
      </c>
      <c r="F317" s="53">
        <f t="shared" ref="F317" si="20">SUM(F318)</f>
        <v>6</v>
      </c>
      <c r="G317" s="27"/>
    </row>
    <row r="318" spans="2:7" s="28" customFormat="1" x14ac:dyDescent="0.25">
      <c r="B318" s="16" t="s">
        <v>118</v>
      </c>
      <c r="C318" s="41"/>
      <c r="D318" s="41"/>
      <c r="E318" s="57" t="s">
        <v>119</v>
      </c>
      <c r="F318" s="44">
        <v>6</v>
      </c>
      <c r="G318" s="27"/>
    </row>
    <row r="319" spans="2:7" s="28" customFormat="1" ht="31.5" customHeight="1" x14ac:dyDescent="0.25">
      <c r="B319" s="16" t="s">
        <v>304</v>
      </c>
      <c r="C319" s="54"/>
      <c r="D319" s="41" t="s">
        <v>209</v>
      </c>
      <c r="E319" s="41"/>
      <c r="F319" s="44">
        <f>SUM(F320)</f>
        <v>243895.1</v>
      </c>
      <c r="G319" s="27"/>
    </row>
    <row r="320" spans="2:7" s="28" customFormat="1" ht="43.5" x14ac:dyDescent="0.25">
      <c r="B320" s="29" t="s">
        <v>325</v>
      </c>
      <c r="C320" s="36"/>
      <c r="D320" s="42" t="s">
        <v>211</v>
      </c>
      <c r="E320" s="67"/>
      <c r="F320" s="62">
        <f>SUM(F321)</f>
        <v>243895.1</v>
      </c>
      <c r="G320" s="27"/>
    </row>
    <row r="321" spans="2:7" s="28" customFormat="1" x14ac:dyDescent="0.25">
      <c r="B321" s="16" t="s">
        <v>356</v>
      </c>
      <c r="C321" s="41"/>
      <c r="D321" s="41" t="s">
        <v>363</v>
      </c>
      <c r="E321" s="67"/>
      <c r="F321" s="62">
        <f>SUM(F322+F325+F328+F331+F334+F337)</f>
        <v>243895.1</v>
      </c>
      <c r="G321" s="27"/>
    </row>
    <row r="322" spans="2:7" s="28" customFormat="1" ht="39.75" customHeight="1" x14ac:dyDescent="0.25">
      <c r="B322" s="16" t="s">
        <v>124</v>
      </c>
      <c r="C322" s="36"/>
      <c r="D322" s="36" t="s">
        <v>364</v>
      </c>
      <c r="E322" s="68"/>
      <c r="F322" s="44">
        <f>SUM(F323)</f>
        <v>30511.8</v>
      </c>
      <c r="G322" s="27"/>
    </row>
    <row r="323" spans="2:7" s="28" customFormat="1" ht="29.25" x14ac:dyDescent="0.25">
      <c r="B323" s="20" t="s">
        <v>116</v>
      </c>
      <c r="C323" s="41"/>
      <c r="D323" s="41"/>
      <c r="E323" s="41" t="s">
        <v>117</v>
      </c>
      <c r="F323" s="44">
        <f>SUM(F324)</f>
        <v>30511.8</v>
      </c>
      <c r="G323" s="27"/>
    </row>
    <row r="324" spans="2:7" s="28" customFormat="1" x14ac:dyDescent="0.25">
      <c r="B324" s="20" t="s">
        <v>118</v>
      </c>
      <c r="C324" s="41"/>
      <c r="D324" s="41"/>
      <c r="E324" s="52" t="s">
        <v>119</v>
      </c>
      <c r="F324" s="44">
        <v>30511.8</v>
      </c>
      <c r="G324" s="27"/>
    </row>
    <row r="325" spans="2:7" s="28" customFormat="1" ht="49.5" customHeight="1" x14ac:dyDescent="0.25">
      <c r="B325" s="24" t="s">
        <v>349</v>
      </c>
      <c r="C325" s="57"/>
      <c r="D325" s="36" t="s">
        <v>385</v>
      </c>
      <c r="E325" s="41"/>
      <c r="F325" s="62">
        <f>SUM(F326)</f>
        <v>13638.2</v>
      </c>
      <c r="G325" s="27"/>
    </row>
    <row r="326" spans="2:7" s="28" customFormat="1" ht="30.75" customHeight="1" x14ac:dyDescent="0.25">
      <c r="B326" s="20" t="s">
        <v>116</v>
      </c>
      <c r="C326" s="57"/>
      <c r="D326" s="41"/>
      <c r="E326" s="41" t="s">
        <v>117</v>
      </c>
      <c r="F326" s="62">
        <f>SUM(F327)</f>
        <v>13638.2</v>
      </c>
      <c r="G326" s="27"/>
    </row>
    <row r="327" spans="2:7" s="28" customFormat="1" ht="18.75" customHeight="1" x14ac:dyDescent="0.25">
      <c r="B327" s="20" t="s">
        <v>118</v>
      </c>
      <c r="C327" s="57"/>
      <c r="D327" s="41"/>
      <c r="E327" s="52" t="s">
        <v>119</v>
      </c>
      <c r="F327" s="62">
        <v>13638.2</v>
      </c>
      <c r="G327" s="27"/>
    </row>
    <row r="328" spans="2:7" s="28" customFormat="1" ht="36" customHeight="1" x14ac:dyDescent="0.25">
      <c r="B328" s="16" t="s">
        <v>125</v>
      </c>
      <c r="C328" s="41"/>
      <c r="D328" s="41" t="s">
        <v>365</v>
      </c>
      <c r="E328" s="41"/>
      <c r="F328" s="44">
        <f>SUM(F329)</f>
        <v>166756.29999999999</v>
      </c>
      <c r="G328" s="27"/>
    </row>
    <row r="329" spans="2:7" s="28" customFormat="1" ht="29.25" x14ac:dyDescent="0.25">
      <c r="B329" s="16" t="s">
        <v>116</v>
      </c>
      <c r="C329" s="39"/>
      <c r="D329" s="42"/>
      <c r="E329" s="41" t="s">
        <v>117</v>
      </c>
      <c r="F329" s="44">
        <f>SUM(F330)</f>
        <v>166756.29999999999</v>
      </c>
      <c r="G329" s="27"/>
    </row>
    <row r="330" spans="2:7" s="28" customFormat="1" x14ac:dyDescent="0.25">
      <c r="B330" s="16" t="s">
        <v>118</v>
      </c>
      <c r="C330" s="71"/>
      <c r="D330" s="40"/>
      <c r="E330" s="41" t="s">
        <v>119</v>
      </c>
      <c r="F330" s="44">
        <v>166756.29999999999</v>
      </c>
      <c r="G330" s="27"/>
    </row>
    <row r="331" spans="2:7" s="28" customFormat="1" ht="50.25" customHeight="1" x14ac:dyDescent="0.25">
      <c r="B331" s="16" t="s">
        <v>401</v>
      </c>
      <c r="C331" s="57"/>
      <c r="D331" s="41" t="s">
        <v>366</v>
      </c>
      <c r="E331" s="41"/>
      <c r="F331" s="44">
        <f>SUM(F332)</f>
        <v>22091.599999999999</v>
      </c>
      <c r="G331" s="27"/>
    </row>
    <row r="332" spans="2:7" s="28" customFormat="1" ht="30" customHeight="1" x14ac:dyDescent="0.25">
      <c r="B332" s="16" t="s">
        <v>116</v>
      </c>
      <c r="C332" s="57"/>
      <c r="D332" s="41"/>
      <c r="E332" s="41" t="s">
        <v>117</v>
      </c>
      <c r="F332" s="44">
        <f>SUM(F333)</f>
        <v>22091.599999999999</v>
      </c>
      <c r="G332" s="27"/>
    </row>
    <row r="333" spans="2:7" s="28" customFormat="1" ht="21" customHeight="1" x14ac:dyDescent="0.25">
      <c r="B333" s="20" t="s">
        <v>118</v>
      </c>
      <c r="C333" s="57"/>
      <c r="D333" s="41"/>
      <c r="E333" s="52" t="s">
        <v>119</v>
      </c>
      <c r="F333" s="44">
        <v>22091.599999999999</v>
      </c>
      <c r="G333" s="27"/>
    </row>
    <row r="334" spans="2:7" s="28" customFormat="1" ht="21" customHeight="1" x14ac:dyDescent="0.25">
      <c r="B334" s="16" t="s">
        <v>350</v>
      </c>
      <c r="C334" s="57"/>
      <c r="D334" s="41" t="s">
        <v>367</v>
      </c>
      <c r="E334" s="52"/>
      <c r="F334" s="44">
        <f>SUM(F335)</f>
        <v>2828.6</v>
      </c>
      <c r="G334" s="27"/>
    </row>
    <row r="335" spans="2:7" s="28" customFormat="1" ht="34.5" customHeight="1" x14ac:dyDescent="0.25">
      <c r="B335" s="16" t="s">
        <v>116</v>
      </c>
      <c r="C335" s="57"/>
      <c r="D335" s="41"/>
      <c r="E335" s="41" t="s">
        <v>117</v>
      </c>
      <c r="F335" s="44">
        <f>SUM(F336)</f>
        <v>2828.6</v>
      </c>
      <c r="G335" s="27"/>
    </row>
    <row r="336" spans="2:7" s="28" customFormat="1" ht="21" customHeight="1" x14ac:dyDescent="0.25">
      <c r="B336" s="20" t="s">
        <v>126</v>
      </c>
      <c r="C336" s="65"/>
      <c r="D336" s="52"/>
      <c r="E336" s="52" t="s">
        <v>127</v>
      </c>
      <c r="F336" s="44">
        <v>2828.6</v>
      </c>
      <c r="G336" s="27"/>
    </row>
    <row r="337" spans="2:7" s="28" customFormat="1" ht="47.25" customHeight="1" x14ac:dyDescent="0.25">
      <c r="B337" s="16" t="s">
        <v>369</v>
      </c>
      <c r="C337" s="57"/>
      <c r="D337" s="41" t="s">
        <v>368</v>
      </c>
      <c r="E337" s="41"/>
      <c r="F337" s="44">
        <f t="shared" ref="F337:F338" si="21">SUM(F338)</f>
        <v>8068.6</v>
      </c>
      <c r="G337" s="27"/>
    </row>
    <row r="338" spans="2:7" s="28" customFormat="1" ht="29.25" x14ac:dyDescent="0.25">
      <c r="B338" s="16" t="s">
        <v>116</v>
      </c>
      <c r="C338" s="57"/>
      <c r="D338" s="41"/>
      <c r="E338" s="41" t="s">
        <v>117</v>
      </c>
      <c r="F338" s="44">
        <f t="shared" si="21"/>
        <v>8068.6</v>
      </c>
      <c r="G338" s="27"/>
    </row>
    <row r="339" spans="2:7" s="28" customFormat="1" x14ac:dyDescent="0.25">
      <c r="B339" s="16" t="s">
        <v>126</v>
      </c>
      <c r="C339" s="41"/>
      <c r="D339" s="41"/>
      <c r="E339" s="41" t="s">
        <v>127</v>
      </c>
      <c r="F339" s="44">
        <v>8068.6</v>
      </c>
      <c r="G339" s="27"/>
    </row>
    <row r="340" spans="2:7" s="28" customFormat="1" x14ac:dyDescent="0.25">
      <c r="B340" s="21" t="s">
        <v>128</v>
      </c>
      <c r="C340" s="76" t="s">
        <v>129</v>
      </c>
      <c r="D340" s="49"/>
      <c r="E340" s="49"/>
      <c r="F340" s="62">
        <f>SUM(F356+F341+F350+F345)</f>
        <v>35427.1</v>
      </c>
      <c r="G340" s="27"/>
    </row>
    <row r="341" spans="2:7" s="28" customFormat="1" ht="57.75" x14ac:dyDescent="0.25">
      <c r="B341" s="16" t="s">
        <v>268</v>
      </c>
      <c r="C341" s="57"/>
      <c r="D341" s="41" t="s">
        <v>270</v>
      </c>
      <c r="E341" s="41"/>
      <c r="F341" s="62">
        <f t="shared" ref="F341:F343" si="22">SUM(F342)</f>
        <v>135.4</v>
      </c>
      <c r="G341" s="27"/>
    </row>
    <row r="342" spans="2:7" s="28" customFormat="1" ht="29.25" x14ac:dyDescent="0.25">
      <c r="B342" s="16" t="s">
        <v>121</v>
      </c>
      <c r="C342" s="57"/>
      <c r="D342" s="41" t="s">
        <v>269</v>
      </c>
      <c r="E342" s="41"/>
      <c r="F342" s="62">
        <f t="shared" si="22"/>
        <v>135.4</v>
      </c>
      <c r="G342" s="27"/>
    </row>
    <row r="343" spans="2:7" s="28" customFormat="1" ht="29.25" x14ac:dyDescent="0.25">
      <c r="B343" s="16" t="s">
        <v>116</v>
      </c>
      <c r="C343" s="57"/>
      <c r="D343" s="41"/>
      <c r="E343" s="41" t="s">
        <v>117</v>
      </c>
      <c r="F343" s="62">
        <f t="shared" si="22"/>
        <v>135.4</v>
      </c>
      <c r="G343" s="27"/>
    </row>
    <row r="344" spans="2:7" s="28" customFormat="1" x14ac:dyDescent="0.25">
      <c r="B344" s="16" t="s">
        <v>118</v>
      </c>
      <c r="C344" s="57"/>
      <c r="D344" s="41"/>
      <c r="E344" s="41" t="s">
        <v>119</v>
      </c>
      <c r="F344" s="62">
        <v>135.4</v>
      </c>
      <c r="G344" s="27"/>
    </row>
    <row r="345" spans="2:7" s="28" customFormat="1" ht="57.75" x14ac:dyDescent="0.25">
      <c r="B345" s="16" t="s">
        <v>240</v>
      </c>
      <c r="C345" s="41"/>
      <c r="D345" s="41" t="s">
        <v>237</v>
      </c>
      <c r="E345" s="57"/>
      <c r="F345" s="44">
        <f>SUM(F346)</f>
        <v>1</v>
      </c>
      <c r="G345" s="27"/>
    </row>
    <row r="346" spans="2:7" s="28" customFormat="1" ht="29.25" x14ac:dyDescent="0.25">
      <c r="B346" s="16" t="s">
        <v>242</v>
      </c>
      <c r="C346" s="41"/>
      <c r="D346" s="41" t="s">
        <v>243</v>
      </c>
      <c r="E346" s="57"/>
      <c r="F346" s="44">
        <f>SUM(F347)</f>
        <v>1</v>
      </c>
      <c r="G346" s="27"/>
    </row>
    <row r="347" spans="2:7" s="28" customFormat="1" ht="29.25" x14ac:dyDescent="0.25">
      <c r="B347" s="16" t="s">
        <v>399</v>
      </c>
      <c r="C347" s="41"/>
      <c r="D347" s="41" t="s">
        <v>400</v>
      </c>
      <c r="E347" s="57"/>
      <c r="F347" s="44">
        <f>SUM(F348)</f>
        <v>1</v>
      </c>
      <c r="G347" s="27"/>
    </row>
    <row r="348" spans="2:7" s="28" customFormat="1" ht="29.25" x14ac:dyDescent="0.25">
      <c r="B348" s="16" t="s">
        <v>116</v>
      </c>
      <c r="C348" s="41"/>
      <c r="D348" s="41"/>
      <c r="E348" s="75" t="s">
        <v>117</v>
      </c>
      <c r="F348" s="53">
        <f t="shared" ref="F348" si="23">SUM(F349)</f>
        <v>1</v>
      </c>
      <c r="G348" s="27"/>
    </row>
    <row r="349" spans="2:7" s="28" customFormat="1" x14ac:dyDescent="0.25">
      <c r="B349" s="16" t="s">
        <v>118</v>
      </c>
      <c r="C349" s="41"/>
      <c r="D349" s="41"/>
      <c r="E349" s="57" t="s">
        <v>119</v>
      </c>
      <c r="F349" s="44">
        <v>1</v>
      </c>
      <c r="G349" s="27"/>
    </row>
    <row r="350" spans="2:7" s="28" customFormat="1" ht="43.5" x14ac:dyDescent="0.25">
      <c r="B350" s="25" t="s">
        <v>219</v>
      </c>
      <c r="C350" s="57"/>
      <c r="D350" s="41" t="s">
        <v>220</v>
      </c>
      <c r="E350" s="41"/>
      <c r="F350" s="62">
        <f>SUM(F351)</f>
        <v>24361</v>
      </c>
      <c r="G350" s="27"/>
    </row>
    <row r="351" spans="2:7" s="28" customFormat="1" ht="29.25" x14ac:dyDescent="0.25">
      <c r="B351" s="25" t="s">
        <v>409</v>
      </c>
      <c r="C351" s="57"/>
      <c r="D351" s="41" t="s">
        <v>267</v>
      </c>
      <c r="E351" s="41"/>
      <c r="F351" s="62">
        <f>SUM(F352)</f>
        <v>24361</v>
      </c>
      <c r="G351" s="27"/>
    </row>
    <row r="352" spans="2:7" s="28" customFormat="1" x14ac:dyDescent="0.25">
      <c r="B352" s="16" t="s">
        <v>356</v>
      </c>
      <c r="C352" s="41"/>
      <c r="D352" s="41" t="s">
        <v>373</v>
      </c>
      <c r="E352" s="41"/>
      <c r="F352" s="62">
        <f>SUM(F354)</f>
        <v>24361</v>
      </c>
      <c r="G352" s="27"/>
    </row>
    <row r="353" spans="2:7" s="28" customFormat="1" ht="29.25" x14ac:dyDescent="0.25">
      <c r="B353" s="16" t="s">
        <v>130</v>
      </c>
      <c r="C353" s="57"/>
      <c r="D353" s="41" t="s">
        <v>374</v>
      </c>
      <c r="E353" s="41"/>
      <c r="F353" s="62">
        <f>SUM(F354)</f>
        <v>24361</v>
      </c>
      <c r="G353" s="27"/>
    </row>
    <row r="354" spans="2:7" s="28" customFormat="1" ht="29.25" x14ac:dyDescent="0.25">
      <c r="B354" s="20" t="s">
        <v>116</v>
      </c>
      <c r="C354" s="57"/>
      <c r="D354" s="41"/>
      <c r="E354" s="41" t="s">
        <v>117</v>
      </c>
      <c r="F354" s="62">
        <f>SUM(F355)</f>
        <v>24361</v>
      </c>
      <c r="G354" s="27"/>
    </row>
    <row r="355" spans="2:7" s="28" customFormat="1" x14ac:dyDescent="0.25">
      <c r="B355" s="20" t="s">
        <v>118</v>
      </c>
      <c r="C355" s="57"/>
      <c r="D355" s="41"/>
      <c r="E355" s="41" t="s">
        <v>119</v>
      </c>
      <c r="F355" s="62">
        <v>24361</v>
      </c>
      <c r="G355" s="27"/>
    </row>
    <row r="356" spans="2:7" s="28" customFormat="1" ht="27.75" customHeight="1" x14ac:dyDescent="0.25">
      <c r="B356" s="16" t="s">
        <v>304</v>
      </c>
      <c r="C356" s="57"/>
      <c r="D356" s="41" t="s">
        <v>209</v>
      </c>
      <c r="E356" s="41"/>
      <c r="F356" s="62">
        <f>SUM(F357)</f>
        <v>10929.7</v>
      </c>
      <c r="G356" s="27"/>
    </row>
    <row r="357" spans="2:7" s="28" customFormat="1" ht="43.5" x14ac:dyDescent="0.25">
      <c r="B357" s="29" t="s">
        <v>325</v>
      </c>
      <c r="C357" s="57"/>
      <c r="D357" s="41" t="s">
        <v>211</v>
      </c>
      <c r="E357" s="41"/>
      <c r="F357" s="62">
        <f>SUM(F358)</f>
        <v>10929.7</v>
      </c>
      <c r="G357" s="27"/>
    </row>
    <row r="358" spans="2:7" s="28" customFormat="1" x14ac:dyDescent="0.25">
      <c r="B358" s="16" t="s">
        <v>356</v>
      </c>
      <c r="C358" s="41"/>
      <c r="D358" s="41" t="s">
        <v>363</v>
      </c>
      <c r="E358" s="41"/>
      <c r="F358" s="62">
        <f>SUM(F359+F362)</f>
        <v>10929.7</v>
      </c>
      <c r="G358" s="27"/>
    </row>
    <row r="359" spans="2:7" s="28" customFormat="1" ht="33.75" customHeight="1" x14ac:dyDescent="0.25">
      <c r="B359" s="16" t="s">
        <v>130</v>
      </c>
      <c r="C359" s="57"/>
      <c r="D359" s="41" t="s">
        <v>370</v>
      </c>
      <c r="E359" s="41"/>
      <c r="F359" s="62">
        <f t="shared" ref="F359:F360" si="24">SUM(F360)</f>
        <v>3287</v>
      </c>
      <c r="G359" s="27"/>
    </row>
    <row r="360" spans="2:7" s="28" customFormat="1" ht="29.25" x14ac:dyDescent="0.25">
      <c r="B360" s="20" t="s">
        <v>116</v>
      </c>
      <c r="C360" s="57"/>
      <c r="D360" s="41"/>
      <c r="E360" s="41" t="s">
        <v>117</v>
      </c>
      <c r="F360" s="62">
        <f t="shared" si="24"/>
        <v>3287</v>
      </c>
      <c r="G360" s="27"/>
    </row>
    <row r="361" spans="2:7" s="28" customFormat="1" x14ac:dyDescent="0.25">
      <c r="B361" s="16" t="s">
        <v>118</v>
      </c>
      <c r="C361" s="57"/>
      <c r="D361" s="41"/>
      <c r="E361" s="41" t="s">
        <v>119</v>
      </c>
      <c r="F361" s="62">
        <v>3287</v>
      </c>
      <c r="G361" s="27"/>
    </row>
    <row r="362" spans="2:7" s="28" customFormat="1" ht="34.5" customHeight="1" x14ac:dyDescent="0.25">
      <c r="B362" s="16" t="s">
        <v>376</v>
      </c>
      <c r="C362" s="57"/>
      <c r="D362" s="41" t="s">
        <v>375</v>
      </c>
      <c r="E362" s="41"/>
      <c r="F362" s="62">
        <f>SUM(F363)</f>
        <v>7642.7</v>
      </c>
      <c r="G362" s="27"/>
    </row>
    <row r="363" spans="2:7" s="28" customFormat="1" ht="29.25" x14ac:dyDescent="0.25">
      <c r="B363" s="20" t="s">
        <v>116</v>
      </c>
      <c r="C363" s="57"/>
      <c r="D363" s="41"/>
      <c r="E363" s="41" t="s">
        <v>117</v>
      </c>
      <c r="F363" s="62">
        <f>SUM(F364)</f>
        <v>7642.7</v>
      </c>
      <c r="G363" s="27"/>
    </row>
    <row r="364" spans="2:7" s="28" customFormat="1" x14ac:dyDescent="0.25">
      <c r="B364" s="16" t="s">
        <v>118</v>
      </c>
      <c r="C364" s="57"/>
      <c r="D364" s="41"/>
      <c r="E364" s="41" t="s">
        <v>119</v>
      </c>
      <c r="F364" s="62">
        <v>7642.7</v>
      </c>
      <c r="G364" s="27"/>
    </row>
    <row r="365" spans="2:7" s="28" customFormat="1" x14ac:dyDescent="0.25">
      <c r="B365" s="16" t="s">
        <v>202</v>
      </c>
      <c r="C365" s="41" t="s">
        <v>131</v>
      </c>
      <c r="D365" s="41"/>
      <c r="E365" s="41"/>
      <c r="F365" s="62">
        <f>SUM(F366+F372+F383)</f>
        <v>2195.9</v>
      </c>
      <c r="G365" s="27"/>
    </row>
    <row r="366" spans="2:7" s="28" customFormat="1" ht="34.5" customHeight="1" x14ac:dyDescent="0.25">
      <c r="B366" s="16" t="s">
        <v>272</v>
      </c>
      <c r="C366" s="41"/>
      <c r="D366" s="36" t="s">
        <v>271</v>
      </c>
      <c r="E366" s="41"/>
      <c r="F366" s="44">
        <f t="shared" ref="F366:F370" si="25">SUM(F367)</f>
        <v>77.5</v>
      </c>
      <c r="G366" s="27"/>
    </row>
    <row r="367" spans="2:7" s="28" customFormat="1" ht="21.75" customHeight="1" x14ac:dyDescent="0.25">
      <c r="B367" s="16" t="s">
        <v>133</v>
      </c>
      <c r="C367" s="41"/>
      <c r="D367" s="36" t="s">
        <v>273</v>
      </c>
      <c r="E367" s="41"/>
      <c r="F367" s="44">
        <f>SUM(F368)</f>
        <v>77.5</v>
      </c>
      <c r="G367" s="27"/>
    </row>
    <row r="368" spans="2:7" s="28" customFormat="1" ht="21.75" customHeight="1" x14ac:dyDescent="0.25">
      <c r="B368" s="16" t="s">
        <v>356</v>
      </c>
      <c r="C368" s="41"/>
      <c r="D368" s="41" t="s">
        <v>371</v>
      </c>
      <c r="E368" s="41"/>
      <c r="F368" s="44">
        <f>SUM(F369)</f>
        <v>77.5</v>
      </c>
      <c r="G368" s="27"/>
    </row>
    <row r="369" spans="2:7" s="28" customFormat="1" ht="29.25" x14ac:dyDescent="0.25">
      <c r="B369" s="22" t="s">
        <v>132</v>
      </c>
      <c r="C369" s="41"/>
      <c r="D369" s="36" t="s">
        <v>372</v>
      </c>
      <c r="E369" s="41"/>
      <c r="F369" s="44">
        <f t="shared" si="25"/>
        <v>77.5</v>
      </c>
      <c r="G369" s="27"/>
    </row>
    <row r="370" spans="2:7" s="28" customFormat="1" ht="29.25" x14ac:dyDescent="0.25">
      <c r="B370" s="16" t="s">
        <v>116</v>
      </c>
      <c r="C370" s="41"/>
      <c r="D370" s="36"/>
      <c r="E370" s="41" t="s">
        <v>117</v>
      </c>
      <c r="F370" s="44">
        <f t="shared" si="25"/>
        <v>77.5</v>
      </c>
      <c r="G370" s="27"/>
    </row>
    <row r="371" spans="2:7" s="28" customFormat="1" x14ac:dyDescent="0.25">
      <c r="B371" s="16" t="s">
        <v>118</v>
      </c>
      <c r="C371" s="41"/>
      <c r="D371" s="36"/>
      <c r="E371" s="41" t="s">
        <v>119</v>
      </c>
      <c r="F371" s="44">
        <v>77.5</v>
      </c>
      <c r="G371" s="27"/>
    </row>
    <row r="372" spans="2:7" s="28" customFormat="1" ht="43.5" x14ac:dyDescent="0.25">
      <c r="B372" s="16" t="s">
        <v>219</v>
      </c>
      <c r="C372" s="41"/>
      <c r="D372" s="41" t="s">
        <v>220</v>
      </c>
      <c r="E372" s="41"/>
      <c r="F372" s="44">
        <f>SUM(F373)</f>
        <v>1359.1000000000001</v>
      </c>
      <c r="G372" s="27"/>
    </row>
    <row r="373" spans="2:7" s="28" customFormat="1" ht="29.25" x14ac:dyDescent="0.25">
      <c r="B373" s="16" t="s">
        <v>274</v>
      </c>
      <c r="C373" s="41"/>
      <c r="D373" s="41" t="s">
        <v>275</v>
      </c>
      <c r="E373" s="41"/>
      <c r="F373" s="44">
        <f>SUM(F374+F379)</f>
        <v>1359.1000000000001</v>
      </c>
      <c r="G373" s="27"/>
    </row>
    <row r="374" spans="2:7" s="28" customFormat="1" ht="29.25" x14ac:dyDescent="0.25">
      <c r="B374" s="16" t="s">
        <v>134</v>
      </c>
      <c r="C374" s="41"/>
      <c r="D374" s="41" t="s">
        <v>276</v>
      </c>
      <c r="E374" s="41"/>
      <c r="F374" s="44">
        <f>SUM(F375+F377)</f>
        <v>318.40000000000003</v>
      </c>
      <c r="G374" s="27"/>
    </row>
    <row r="375" spans="2:7" s="28" customFormat="1" ht="61.5" customHeight="1" x14ac:dyDescent="0.25">
      <c r="B375" s="16" t="s">
        <v>8</v>
      </c>
      <c r="C375" s="41"/>
      <c r="D375" s="41"/>
      <c r="E375" s="41" t="s">
        <v>9</v>
      </c>
      <c r="F375" s="44">
        <f>SUM(F376)</f>
        <v>33.6</v>
      </c>
      <c r="G375" s="27"/>
    </row>
    <row r="376" spans="2:7" s="28" customFormat="1" x14ac:dyDescent="0.25">
      <c r="B376" s="16" t="s">
        <v>51</v>
      </c>
      <c r="C376" s="41"/>
      <c r="D376" s="42"/>
      <c r="E376" s="67" t="s">
        <v>52</v>
      </c>
      <c r="F376" s="62">
        <v>33.6</v>
      </c>
      <c r="G376" s="27"/>
    </row>
    <row r="377" spans="2:7" s="28" customFormat="1" ht="29.25" x14ac:dyDescent="0.25">
      <c r="B377" s="20" t="s">
        <v>21</v>
      </c>
      <c r="C377" s="41"/>
      <c r="D377" s="36"/>
      <c r="E377" s="68" t="s">
        <v>22</v>
      </c>
      <c r="F377" s="44">
        <f>SUM(F378)</f>
        <v>284.8</v>
      </c>
      <c r="G377" s="27"/>
    </row>
    <row r="378" spans="2:7" s="28" customFormat="1" ht="29.25" x14ac:dyDescent="0.25">
      <c r="B378" s="20" t="s">
        <v>34</v>
      </c>
      <c r="C378" s="41"/>
      <c r="D378" s="36"/>
      <c r="E378" s="68" t="s">
        <v>24</v>
      </c>
      <c r="F378" s="44">
        <v>284.8</v>
      </c>
      <c r="G378" s="27"/>
    </row>
    <row r="379" spans="2:7" s="28" customFormat="1" ht="29.25" x14ac:dyDescent="0.25">
      <c r="B379" s="16" t="s">
        <v>132</v>
      </c>
      <c r="C379" s="41"/>
      <c r="D379" s="36" t="s">
        <v>277</v>
      </c>
      <c r="E379" s="68"/>
      <c r="F379" s="44">
        <f>SUM(F380)</f>
        <v>1040.7</v>
      </c>
      <c r="G379" s="27"/>
    </row>
    <row r="380" spans="2:7" s="28" customFormat="1" ht="29.25" x14ac:dyDescent="0.25">
      <c r="B380" s="20" t="s">
        <v>116</v>
      </c>
      <c r="C380" s="41"/>
      <c r="D380" s="36"/>
      <c r="E380" s="72" t="s">
        <v>117</v>
      </c>
      <c r="F380" s="44">
        <f>SUM(F381+F382)</f>
        <v>1040.7</v>
      </c>
      <c r="G380" s="27"/>
    </row>
    <row r="381" spans="2:7" s="28" customFormat="1" x14ac:dyDescent="0.25">
      <c r="B381" s="20" t="s">
        <v>118</v>
      </c>
      <c r="C381" s="41"/>
      <c r="D381" s="36"/>
      <c r="E381" s="41" t="s">
        <v>119</v>
      </c>
      <c r="F381" s="44">
        <v>784.1</v>
      </c>
      <c r="G381" s="27"/>
    </row>
    <row r="382" spans="2:7" s="28" customFormat="1" x14ac:dyDescent="0.25">
      <c r="B382" s="16" t="s">
        <v>126</v>
      </c>
      <c r="C382" s="41"/>
      <c r="D382" s="36"/>
      <c r="E382" s="41" t="s">
        <v>127</v>
      </c>
      <c r="F382" s="44">
        <v>256.60000000000002</v>
      </c>
      <c r="G382" s="27"/>
    </row>
    <row r="383" spans="2:7" s="28" customFormat="1" ht="29.25" x14ac:dyDescent="0.25">
      <c r="B383" s="16" t="s">
        <v>304</v>
      </c>
      <c r="C383" s="36"/>
      <c r="D383" s="41" t="s">
        <v>209</v>
      </c>
      <c r="E383" s="41"/>
      <c r="F383" s="44">
        <f t="shared" ref="F383:F386" si="26">SUM(F384)</f>
        <v>759.30000000000007</v>
      </c>
      <c r="G383" s="27"/>
    </row>
    <row r="384" spans="2:7" s="28" customFormat="1" ht="43.5" x14ac:dyDescent="0.25">
      <c r="B384" s="17" t="s">
        <v>325</v>
      </c>
      <c r="C384" s="36"/>
      <c r="D384" s="42" t="s">
        <v>211</v>
      </c>
      <c r="E384" s="41"/>
      <c r="F384" s="44">
        <f>SUM(F385)</f>
        <v>759.30000000000007</v>
      </c>
      <c r="G384" s="27"/>
    </row>
    <row r="385" spans="2:7" s="28" customFormat="1" x14ac:dyDescent="0.25">
      <c r="B385" s="16" t="s">
        <v>356</v>
      </c>
      <c r="C385" s="41"/>
      <c r="D385" s="41" t="s">
        <v>363</v>
      </c>
      <c r="E385" s="41"/>
      <c r="F385" s="44">
        <f>SUM(F386+F390)</f>
        <v>759.30000000000007</v>
      </c>
      <c r="G385" s="27"/>
    </row>
    <row r="386" spans="2:7" s="28" customFormat="1" ht="29.25" x14ac:dyDescent="0.25">
      <c r="B386" s="16" t="s">
        <v>132</v>
      </c>
      <c r="C386" s="36"/>
      <c r="D386" s="36" t="s">
        <v>377</v>
      </c>
      <c r="E386" s="67"/>
      <c r="F386" s="44">
        <f t="shared" si="26"/>
        <v>677.6</v>
      </c>
      <c r="G386" s="27"/>
    </row>
    <row r="387" spans="2:7" s="28" customFormat="1" ht="29.25" x14ac:dyDescent="0.25">
      <c r="B387" s="20" t="s">
        <v>116</v>
      </c>
      <c r="C387" s="36"/>
      <c r="D387" s="36"/>
      <c r="E387" s="72" t="s">
        <v>117</v>
      </c>
      <c r="F387" s="53">
        <f>SUM(F388)</f>
        <v>677.6</v>
      </c>
      <c r="G387" s="27"/>
    </row>
    <row r="388" spans="2:7" s="28" customFormat="1" x14ac:dyDescent="0.25">
      <c r="B388" s="16" t="s">
        <v>118</v>
      </c>
      <c r="C388" s="36"/>
      <c r="D388" s="36"/>
      <c r="E388" s="41" t="s">
        <v>119</v>
      </c>
      <c r="F388" s="44">
        <v>677.6</v>
      </c>
      <c r="G388" s="27"/>
    </row>
    <row r="389" spans="2:7" s="28" customFormat="1" ht="29.25" x14ac:dyDescent="0.25">
      <c r="B389" s="16" t="s">
        <v>305</v>
      </c>
      <c r="C389" s="41"/>
      <c r="D389" s="41" t="s">
        <v>378</v>
      </c>
      <c r="E389" s="52"/>
      <c r="F389" s="44">
        <f>SUM(F390)</f>
        <v>81.7</v>
      </c>
      <c r="G389" s="27"/>
    </row>
    <row r="390" spans="2:7" s="28" customFormat="1" ht="29.25" x14ac:dyDescent="0.25">
      <c r="B390" s="20" t="s">
        <v>116</v>
      </c>
      <c r="C390" s="41"/>
      <c r="D390" s="71"/>
      <c r="E390" s="72" t="s">
        <v>117</v>
      </c>
      <c r="F390" s="44">
        <f>SUM(F391)</f>
        <v>81.7</v>
      </c>
      <c r="G390" s="27"/>
    </row>
    <row r="391" spans="2:7" s="28" customFormat="1" x14ac:dyDescent="0.25">
      <c r="B391" s="20" t="s">
        <v>118</v>
      </c>
      <c r="C391" s="52"/>
      <c r="D391" s="71"/>
      <c r="E391" s="41" t="s">
        <v>119</v>
      </c>
      <c r="F391" s="44">
        <v>81.7</v>
      </c>
      <c r="G391" s="27"/>
    </row>
    <row r="392" spans="2:7" s="28" customFormat="1" x14ac:dyDescent="0.25">
      <c r="B392" s="16" t="s">
        <v>135</v>
      </c>
      <c r="C392" s="41" t="s">
        <v>136</v>
      </c>
      <c r="D392" s="41"/>
      <c r="E392" s="61"/>
      <c r="F392" s="44">
        <f>SUM(F397+F393)</f>
        <v>21832.7</v>
      </c>
      <c r="G392" s="27"/>
    </row>
    <row r="393" spans="2:7" s="28" customFormat="1" ht="57.75" x14ac:dyDescent="0.25">
      <c r="B393" s="16" t="s">
        <v>268</v>
      </c>
      <c r="C393" s="57"/>
      <c r="D393" s="41" t="s">
        <v>270</v>
      </c>
      <c r="E393" s="41"/>
      <c r="F393" s="62">
        <f t="shared" ref="F393:F395" si="27">SUM(F394)</f>
        <v>33.9</v>
      </c>
      <c r="G393" s="27"/>
    </row>
    <row r="394" spans="2:7" s="28" customFormat="1" ht="29.25" x14ac:dyDescent="0.25">
      <c r="B394" s="16" t="s">
        <v>121</v>
      </c>
      <c r="C394" s="57"/>
      <c r="D394" s="41" t="s">
        <v>269</v>
      </c>
      <c r="E394" s="41"/>
      <c r="F394" s="62">
        <f t="shared" si="27"/>
        <v>33.9</v>
      </c>
      <c r="G394" s="27"/>
    </row>
    <row r="395" spans="2:7" s="28" customFormat="1" ht="29.25" x14ac:dyDescent="0.25">
      <c r="B395" s="16" t="s">
        <v>116</v>
      </c>
      <c r="C395" s="57"/>
      <c r="D395" s="41"/>
      <c r="E395" s="41" t="s">
        <v>117</v>
      </c>
      <c r="F395" s="62">
        <f t="shared" si="27"/>
        <v>33.9</v>
      </c>
      <c r="G395" s="27"/>
    </row>
    <row r="396" spans="2:7" s="28" customFormat="1" x14ac:dyDescent="0.25">
      <c r="B396" s="16" t="s">
        <v>118</v>
      </c>
      <c r="C396" s="57"/>
      <c r="D396" s="41"/>
      <c r="E396" s="41" t="s">
        <v>119</v>
      </c>
      <c r="F396" s="62">
        <v>33.9</v>
      </c>
      <c r="G396" s="27"/>
    </row>
    <row r="397" spans="2:7" s="28" customFormat="1" ht="31.5" customHeight="1" x14ac:dyDescent="0.25">
      <c r="B397" s="16" t="s">
        <v>304</v>
      </c>
      <c r="C397" s="38"/>
      <c r="D397" s="42" t="s">
        <v>209</v>
      </c>
      <c r="E397" s="41"/>
      <c r="F397" s="44">
        <f>SUM(F398)</f>
        <v>21798.799999999999</v>
      </c>
      <c r="G397" s="27"/>
    </row>
    <row r="398" spans="2:7" s="28" customFormat="1" ht="48.75" customHeight="1" x14ac:dyDescent="0.25">
      <c r="B398" s="16" t="s">
        <v>306</v>
      </c>
      <c r="C398" s="35"/>
      <c r="D398" s="40" t="s">
        <v>212</v>
      </c>
      <c r="E398" s="41"/>
      <c r="F398" s="44">
        <f>SUM(F399+F402+F407+F410)</f>
        <v>21798.799999999999</v>
      </c>
      <c r="G398" s="27"/>
    </row>
    <row r="399" spans="2:7" s="28" customFormat="1" ht="29.25" x14ac:dyDescent="0.25">
      <c r="B399" s="16" t="s">
        <v>6</v>
      </c>
      <c r="C399" s="35"/>
      <c r="D399" s="36" t="s">
        <v>213</v>
      </c>
      <c r="E399" s="41"/>
      <c r="F399" s="44">
        <f>SUM(F400)</f>
        <v>3649.6</v>
      </c>
      <c r="G399" s="27"/>
    </row>
    <row r="400" spans="2:7" s="28" customFormat="1" ht="59.25" customHeight="1" x14ac:dyDescent="0.25">
      <c r="B400" s="16" t="s">
        <v>8</v>
      </c>
      <c r="C400" s="35"/>
      <c r="D400" s="36"/>
      <c r="E400" s="52" t="s">
        <v>9</v>
      </c>
      <c r="F400" s="44">
        <f>SUM(F401)</f>
        <v>3649.6</v>
      </c>
      <c r="G400" s="27"/>
    </row>
    <row r="401" spans="2:7" s="28" customFormat="1" ht="29.25" x14ac:dyDescent="0.25">
      <c r="B401" s="16" t="s">
        <v>10</v>
      </c>
      <c r="C401" s="71"/>
      <c r="D401" s="40"/>
      <c r="E401" s="52" t="s">
        <v>11</v>
      </c>
      <c r="F401" s="51">
        <v>3649.6</v>
      </c>
      <c r="G401" s="27"/>
    </row>
    <row r="402" spans="2:7" s="28" customFormat="1" ht="22.5" customHeight="1" x14ac:dyDescent="0.25">
      <c r="B402" s="16" t="s">
        <v>19</v>
      </c>
      <c r="C402" s="35"/>
      <c r="D402" s="36" t="s">
        <v>214</v>
      </c>
      <c r="E402" s="36"/>
      <c r="F402" s="44">
        <f>SUM(F403+F405)</f>
        <v>110.3</v>
      </c>
      <c r="G402" s="27"/>
    </row>
    <row r="403" spans="2:7" s="28" customFormat="1" ht="59.25" customHeight="1" x14ac:dyDescent="0.25">
      <c r="B403" s="16" t="s">
        <v>8</v>
      </c>
      <c r="C403" s="35"/>
      <c r="D403" s="36"/>
      <c r="E403" s="36" t="s">
        <v>9</v>
      </c>
      <c r="F403" s="44">
        <f>SUM(F404)</f>
        <v>5.6</v>
      </c>
      <c r="G403" s="27"/>
    </row>
    <row r="404" spans="2:7" s="28" customFormat="1" ht="29.25" x14ac:dyDescent="0.25">
      <c r="B404" s="16" t="s">
        <v>10</v>
      </c>
      <c r="C404" s="71"/>
      <c r="D404" s="72"/>
      <c r="E404" s="40" t="s">
        <v>11</v>
      </c>
      <c r="F404" s="53">
        <v>5.6</v>
      </c>
      <c r="G404" s="27"/>
    </row>
    <row r="405" spans="2:7" s="28" customFormat="1" ht="29.25" x14ac:dyDescent="0.25">
      <c r="B405" s="20" t="s">
        <v>21</v>
      </c>
      <c r="C405" s="71"/>
      <c r="D405" s="40"/>
      <c r="E405" s="41" t="s">
        <v>22</v>
      </c>
      <c r="F405" s="44">
        <f>SUM(F406)</f>
        <v>104.7</v>
      </c>
      <c r="G405" s="27"/>
    </row>
    <row r="406" spans="2:7" s="28" customFormat="1" ht="29.25" x14ac:dyDescent="0.25">
      <c r="B406" s="16" t="s">
        <v>34</v>
      </c>
      <c r="C406" s="41"/>
      <c r="D406" s="41"/>
      <c r="E406" s="41" t="s">
        <v>24</v>
      </c>
      <c r="F406" s="44">
        <v>104.7</v>
      </c>
      <c r="G406" s="27"/>
    </row>
    <row r="407" spans="2:7" s="28" customFormat="1" ht="57.75" x14ac:dyDescent="0.25">
      <c r="B407" s="16" t="s">
        <v>139</v>
      </c>
      <c r="C407" s="41"/>
      <c r="D407" s="41" t="s">
        <v>215</v>
      </c>
      <c r="E407" s="41"/>
      <c r="F407" s="44">
        <f>SUM(F408)</f>
        <v>11606.2</v>
      </c>
      <c r="G407" s="27"/>
    </row>
    <row r="408" spans="2:7" s="28" customFormat="1" ht="29.25" x14ac:dyDescent="0.25">
      <c r="B408" s="16" t="s">
        <v>116</v>
      </c>
      <c r="C408" s="41"/>
      <c r="D408" s="41"/>
      <c r="E408" s="41" t="s">
        <v>117</v>
      </c>
      <c r="F408" s="44">
        <f>SUM(F409)</f>
        <v>11606.2</v>
      </c>
      <c r="G408" s="27"/>
    </row>
    <row r="409" spans="2:7" s="28" customFormat="1" x14ac:dyDescent="0.25">
      <c r="B409" s="20" t="s">
        <v>118</v>
      </c>
      <c r="C409" s="41"/>
      <c r="D409" s="41"/>
      <c r="E409" s="41" t="s">
        <v>119</v>
      </c>
      <c r="F409" s="44">
        <v>11606.2</v>
      </c>
      <c r="G409" s="27"/>
    </row>
    <row r="410" spans="2:7" s="28" customFormat="1" ht="43.5" x14ac:dyDescent="0.25">
      <c r="B410" s="16" t="s">
        <v>140</v>
      </c>
      <c r="C410" s="41"/>
      <c r="D410" s="41" t="s">
        <v>402</v>
      </c>
      <c r="E410" s="41"/>
      <c r="F410" s="44">
        <f t="shared" ref="F410:F411" si="28">SUM(F411)</f>
        <v>6432.7</v>
      </c>
      <c r="G410" s="27"/>
    </row>
    <row r="411" spans="2:7" s="28" customFormat="1" ht="29.25" x14ac:dyDescent="0.25">
      <c r="B411" s="16" t="s">
        <v>116</v>
      </c>
      <c r="C411" s="41"/>
      <c r="D411" s="41"/>
      <c r="E411" s="41" t="s">
        <v>117</v>
      </c>
      <c r="F411" s="44">
        <f t="shared" si="28"/>
        <v>6432.7</v>
      </c>
      <c r="G411" s="27"/>
    </row>
    <row r="412" spans="2:7" s="28" customFormat="1" x14ac:dyDescent="0.25">
      <c r="B412" s="16" t="s">
        <v>126</v>
      </c>
      <c r="C412" s="41"/>
      <c r="D412" s="41"/>
      <c r="E412" s="41" t="s">
        <v>127</v>
      </c>
      <c r="F412" s="44">
        <v>6432.7</v>
      </c>
      <c r="G412" s="27"/>
    </row>
    <row r="413" spans="2:7" s="28" customFormat="1" x14ac:dyDescent="0.25">
      <c r="B413" s="16" t="s">
        <v>302</v>
      </c>
      <c r="C413" s="39" t="s">
        <v>141</v>
      </c>
      <c r="D413" s="42"/>
      <c r="E413" s="67"/>
      <c r="F413" s="44">
        <f>SUM(F414+F428)</f>
        <v>46529.3</v>
      </c>
      <c r="G413" s="27"/>
    </row>
    <row r="414" spans="2:7" s="28" customFormat="1" x14ac:dyDescent="0.25">
      <c r="B414" s="29" t="s">
        <v>142</v>
      </c>
      <c r="C414" s="36" t="s">
        <v>143</v>
      </c>
      <c r="D414" s="36"/>
      <c r="E414" s="68"/>
      <c r="F414" s="44">
        <f>SUM(F415)</f>
        <v>43517.9</v>
      </c>
      <c r="G414" s="27"/>
    </row>
    <row r="415" spans="2:7" s="28" customFormat="1" ht="31.5" customHeight="1" x14ac:dyDescent="0.25">
      <c r="B415" s="16" t="s">
        <v>219</v>
      </c>
      <c r="C415" s="40"/>
      <c r="D415" s="41" t="s">
        <v>220</v>
      </c>
      <c r="E415" s="41"/>
      <c r="F415" s="44">
        <f>SUM(F416)</f>
        <v>43517.9</v>
      </c>
      <c r="G415" s="27"/>
    </row>
    <row r="416" spans="2:7" s="28" customFormat="1" ht="29.25" x14ac:dyDescent="0.25">
      <c r="B416" s="16" t="s">
        <v>409</v>
      </c>
      <c r="C416" s="41"/>
      <c r="D416" s="41" t="s">
        <v>267</v>
      </c>
      <c r="E416" s="41"/>
      <c r="F416" s="44">
        <f>SUM(F417)</f>
        <v>43517.9</v>
      </c>
      <c r="G416" s="27"/>
    </row>
    <row r="417" spans="2:7" s="28" customFormat="1" x14ac:dyDescent="0.25">
      <c r="B417" s="16" t="s">
        <v>356</v>
      </c>
      <c r="C417" s="41"/>
      <c r="D417" s="41" t="s">
        <v>373</v>
      </c>
      <c r="E417" s="41"/>
      <c r="F417" s="44">
        <f>SUM(F418+F421+F425)</f>
        <v>43517.9</v>
      </c>
      <c r="G417" s="27"/>
    </row>
    <row r="418" spans="2:7" s="28" customFormat="1" ht="29.25" x14ac:dyDescent="0.25">
      <c r="B418" s="20" t="s">
        <v>144</v>
      </c>
      <c r="C418" s="41"/>
      <c r="D418" s="41" t="s">
        <v>380</v>
      </c>
      <c r="E418" s="41"/>
      <c r="F418" s="44">
        <f>SUM(F419)</f>
        <v>10667.6</v>
      </c>
      <c r="G418" s="27"/>
    </row>
    <row r="419" spans="2:7" s="28" customFormat="1" ht="29.25" x14ac:dyDescent="0.25">
      <c r="B419" s="16" t="s">
        <v>116</v>
      </c>
      <c r="C419" s="41"/>
      <c r="D419" s="41"/>
      <c r="E419" s="41" t="s">
        <v>117</v>
      </c>
      <c r="F419" s="44">
        <f>SUM(F420)</f>
        <v>10667.6</v>
      </c>
      <c r="G419" s="27"/>
    </row>
    <row r="420" spans="2:7" s="28" customFormat="1" x14ac:dyDescent="0.25">
      <c r="B420" s="20" t="s">
        <v>118</v>
      </c>
      <c r="C420" s="41"/>
      <c r="D420" s="41"/>
      <c r="E420" s="41" t="s">
        <v>119</v>
      </c>
      <c r="F420" s="44">
        <v>10667.6</v>
      </c>
      <c r="G420" s="27"/>
    </row>
    <row r="421" spans="2:7" s="28" customFormat="1" ht="29.25" x14ac:dyDescent="0.25">
      <c r="B421" s="16" t="s">
        <v>145</v>
      </c>
      <c r="C421" s="41"/>
      <c r="D421" s="36" t="s">
        <v>379</v>
      </c>
      <c r="E421" s="41"/>
      <c r="F421" s="44">
        <f>SUM(F422+F424)</f>
        <v>32810.700000000004</v>
      </c>
      <c r="G421" s="27"/>
    </row>
    <row r="422" spans="2:7" s="28" customFormat="1" ht="29.25" x14ac:dyDescent="0.25">
      <c r="B422" s="16" t="s">
        <v>116</v>
      </c>
      <c r="C422" s="41"/>
      <c r="D422" s="36"/>
      <c r="E422" s="41" t="s">
        <v>117</v>
      </c>
      <c r="F422" s="44">
        <f>SUM(F423)</f>
        <v>28218.400000000001</v>
      </c>
      <c r="G422" s="27"/>
    </row>
    <row r="423" spans="2:7" s="28" customFormat="1" x14ac:dyDescent="0.25">
      <c r="B423" s="16" t="s">
        <v>118</v>
      </c>
      <c r="C423" s="41"/>
      <c r="D423" s="36"/>
      <c r="E423" s="41" t="s">
        <v>119</v>
      </c>
      <c r="F423" s="53">
        <v>28218.400000000001</v>
      </c>
      <c r="G423" s="27"/>
    </row>
    <row r="424" spans="2:7" s="28" customFormat="1" x14ac:dyDescent="0.25">
      <c r="B424" s="16" t="s">
        <v>126</v>
      </c>
      <c r="C424" s="41"/>
      <c r="D424" s="41"/>
      <c r="E424" s="41" t="s">
        <v>127</v>
      </c>
      <c r="F424" s="44">
        <v>4592.3</v>
      </c>
      <c r="G424" s="27"/>
    </row>
    <row r="425" spans="2:7" s="28" customFormat="1" ht="29.25" x14ac:dyDescent="0.25">
      <c r="B425" s="16" t="s">
        <v>134</v>
      </c>
      <c r="C425" s="41"/>
      <c r="D425" s="41" t="s">
        <v>381</v>
      </c>
      <c r="E425" s="41"/>
      <c r="F425" s="44">
        <f t="shared" ref="F425:F426" si="29">SUM(F426)</f>
        <v>39.6</v>
      </c>
      <c r="G425" s="27"/>
    </row>
    <row r="426" spans="2:7" s="28" customFormat="1" ht="29.25" x14ac:dyDescent="0.25">
      <c r="B426" s="20" t="s">
        <v>21</v>
      </c>
      <c r="C426" s="41"/>
      <c r="D426" s="52"/>
      <c r="E426" s="50" t="s">
        <v>22</v>
      </c>
      <c r="F426" s="51">
        <f t="shared" si="29"/>
        <v>39.6</v>
      </c>
      <c r="G426" s="27"/>
    </row>
    <row r="427" spans="2:7" s="28" customFormat="1" ht="29.25" x14ac:dyDescent="0.25">
      <c r="B427" s="20" t="s">
        <v>34</v>
      </c>
      <c r="C427" s="52"/>
      <c r="D427" s="52"/>
      <c r="E427" s="52" t="s">
        <v>24</v>
      </c>
      <c r="F427" s="44">
        <v>39.6</v>
      </c>
      <c r="G427" s="27"/>
    </row>
    <row r="428" spans="2:7" s="28" customFormat="1" x14ac:dyDescent="0.25">
      <c r="B428" s="16" t="s">
        <v>146</v>
      </c>
      <c r="C428" s="41" t="s">
        <v>147</v>
      </c>
      <c r="D428" s="41"/>
      <c r="E428" s="41"/>
      <c r="F428" s="62">
        <f>SUM(F429)</f>
        <v>3011.4</v>
      </c>
      <c r="G428" s="27"/>
    </row>
    <row r="429" spans="2:7" s="28" customFormat="1" ht="42.75" customHeight="1" x14ac:dyDescent="0.25">
      <c r="B429" s="16" t="s">
        <v>219</v>
      </c>
      <c r="C429" s="41"/>
      <c r="D429" s="41" t="s">
        <v>220</v>
      </c>
      <c r="E429" s="41"/>
      <c r="F429" s="62">
        <f>SUM(F430)</f>
        <v>3011.4</v>
      </c>
      <c r="G429" s="27"/>
    </row>
    <row r="430" spans="2:7" s="28" customFormat="1" ht="42" customHeight="1" x14ac:dyDescent="0.25">
      <c r="B430" s="16" t="s">
        <v>278</v>
      </c>
      <c r="C430" s="41"/>
      <c r="D430" s="41" t="s">
        <v>279</v>
      </c>
      <c r="E430" s="41"/>
      <c r="F430" s="44">
        <f>SUM(F431+F434)</f>
        <v>3011.4</v>
      </c>
      <c r="G430" s="27"/>
    </row>
    <row r="431" spans="2:7" s="28" customFormat="1" ht="29.25" x14ac:dyDescent="0.25">
      <c r="B431" s="16" t="s">
        <v>6</v>
      </c>
      <c r="C431" s="41"/>
      <c r="D431" s="41" t="s">
        <v>280</v>
      </c>
      <c r="E431" s="41"/>
      <c r="F431" s="44">
        <f>SUM(F432)</f>
        <v>2914.4</v>
      </c>
      <c r="G431" s="27"/>
    </row>
    <row r="432" spans="2:7" s="28" customFormat="1" ht="63" customHeight="1" x14ac:dyDescent="0.25">
      <c r="B432" s="16" t="s">
        <v>8</v>
      </c>
      <c r="C432" s="41"/>
      <c r="D432" s="41"/>
      <c r="E432" s="41" t="s">
        <v>9</v>
      </c>
      <c r="F432" s="44">
        <f>SUM(F433)</f>
        <v>2914.4</v>
      </c>
      <c r="G432" s="27"/>
    </row>
    <row r="433" spans="2:7" s="28" customFormat="1" ht="29.25" x14ac:dyDescent="0.25">
      <c r="B433" s="16" t="s">
        <v>10</v>
      </c>
      <c r="C433" s="41"/>
      <c r="D433" s="41"/>
      <c r="E433" s="41" t="s">
        <v>11</v>
      </c>
      <c r="F433" s="44">
        <v>2914.4</v>
      </c>
      <c r="G433" s="27"/>
    </row>
    <row r="434" spans="2:7" s="28" customFormat="1" ht="21" customHeight="1" x14ac:dyDescent="0.25">
      <c r="B434" s="16" t="s">
        <v>19</v>
      </c>
      <c r="C434" s="41"/>
      <c r="D434" s="41" t="s">
        <v>281</v>
      </c>
      <c r="E434" s="41"/>
      <c r="F434" s="44">
        <f>SUM(F435+F437+F439)</f>
        <v>97</v>
      </c>
      <c r="G434" s="27"/>
    </row>
    <row r="435" spans="2:7" s="28" customFormat="1" ht="57.75" customHeight="1" x14ac:dyDescent="0.25">
      <c r="B435" s="16" t="s">
        <v>8</v>
      </c>
      <c r="C435" s="41"/>
      <c r="D435" s="41"/>
      <c r="E435" s="41" t="s">
        <v>9</v>
      </c>
      <c r="F435" s="62">
        <f>SUM(F436)</f>
        <v>6.8</v>
      </c>
      <c r="G435" s="27"/>
    </row>
    <row r="436" spans="2:7" s="28" customFormat="1" ht="29.25" x14ac:dyDescent="0.25">
      <c r="B436" s="16" t="s">
        <v>10</v>
      </c>
      <c r="C436" s="41"/>
      <c r="D436" s="41"/>
      <c r="E436" s="41" t="s">
        <v>11</v>
      </c>
      <c r="F436" s="62">
        <v>6.8</v>
      </c>
      <c r="G436" s="27"/>
    </row>
    <row r="437" spans="2:7" s="28" customFormat="1" ht="29.25" x14ac:dyDescent="0.25">
      <c r="B437" s="16" t="s">
        <v>21</v>
      </c>
      <c r="C437" s="41"/>
      <c r="D437" s="41"/>
      <c r="E437" s="41" t="s">
        <v>22</v>
      </c>
      <c r="F437" s="62">
        <f>SUM(F438)</f>
        <v>89.2</v>
      </c>
      <c r="G437" s="27"/>
    </row>
    <row r="438" spans="2:7" s="28" customFormat="1" ht="29.25" x14ac:dyDescent="0.25">
      <c r="B438" s="16" t="s">
        <v>34</v>
      </c>
      <c r="C438" s="41"/>
      <c r="D438" s="41"/>
      <c r="E438" s="41" t="s">
        <v>24</v>
      </c>
      <c r="F438" s="62">
        <v>89.2</v>
      </c>
      <c r="G438" s="27"/>
    </row>
    <row r="439" spans="2:7" s="28" customFormat="1" x14ac:dyDescent="0.25">
      <c r="B439" s="16" t="s">
        <v>25</v>
      </c>
      <c r="C439" s="41"/>
      <c r="D439" s="41"/>
      <c r="E439" s="41" t="s">
        <v>26</v>
      </c>
      <c r="F439" s="62">
        <f>SUM(F440)</f>
        <v>1</v>
      </c>
      <c r="G439" s="27"/>
    </row>
    <row r="440" spans="2:7" s="28" customFormat="1" x14ac:dyDescent="0.25">
      <c r="B440" s="16" t="s">
        <v>27</v>
      </c>
      <c r="C440" s="41"/>
      <c r="D440" s="41"/>
      <c r="E440" s="41" t="s">
        <v>28</v>
      </c>
      <c r="F440" s="62">
        <v>1</v>
      </c>
      <c r="G440" s="27"/>
    </row>
    <row r="441" spans="2:7" s="28" customFormat="1" x14ac:dyDescent="0.25">
      <c r="B441" s="16" t="s">
        <v>148</v>
      </c>
      <c r="C441" s="41" t="s">
        <v>149</v>
      </c>
      <c r="D441" s="41"/>
      <c r="E441" s="41"/>
      <c r="F441" s="44">
        <f>SUM(F442+F447+F478+F489)</f>
        <v>150745.5</v>
      </c>
      <c r="G441" s="27"/>
    </row>
    <row r="442" spans="2:7" s="28" customFormat="1" x14ac:dyDescent="0.25">
      <c r="B442" s="16" t="s">
        <v>150</v>
      </c>
      <c r="C442" s="41" t="s">
        <v>151</v>
      </c>
      <c r="D442" s="41"/>
      <c r="E442" s="41"/>
      <c r="F442" s="44">
        <f>SUM(F444)</f>
        <v>3070.8</v>
      </c>
      <c r="G442" s="27"/>
    </row>
    <row r="443" spans="2:7" s="28" customFormat="1" x14ac:dyDescent="0.25">
      <c r="B443" s="17" t="s">
        <v>39</v>
      </c>
      <c r="C443" s="41"/>
      <c r="D443" s="50" t="s">
        <v>40</v>
      </c>
      <c r="E443" s="41"/>
      <c r="F443" s="44">
        <f t="shared" ref="F443:F445" si="30">SUM(F444)</f>
        <v>3070.8</v>
      </c>
      <c r="G443" s="27"/>
    </row>
    <row r="444" spans="2:7" s="28" customFormat="1" ht="19.5" customHeight="1" x14ac:dyDescent="0.25">
      <c r="B444" s="16" t="s">
        <v>152</v>
      </c>
      <c r="C444" s="41"/>
      <c r="D444" s="41" t="s">
        <v>153</v>
      </c>
      <c r="E444" s="41"/>
      <c r="F444" s="44">
        <f t="shared" si="30"/>
        <v>3070.8</v>
      </c>
      <c r="G444" s="27"/>
    </row>
    <row r="445" spans="2:7" s="28" customFormat="1" x14ac:dyDescent="0.25">
      <c r="B445" s="16" t="s">
        <v>59</v>
      </c>
      <c r="C445" s="41"/>
      <c r="D445" s="41"/>
      <c r="E445" s="41" t="s">
        <v>60</v>
      </c>
      <c r="F445" s="44">
        <f t="shared" si="30"/>
        <v>3070.8</v>
      </c>
      <c r="G445" s="27"/>
    </row>
    <row r="446" spans="2:7" s="28" customFormat="1" ht="19.5" customHeight="1" x14ac:dyDescent="0.25">
      <c r="B446" s="16" t="s">
        <v>154</v>
      </c>
      <c r="C446" s="41"/>
      <c r="D446" s="41"/>
      <c r="E446" s="41" t="s">
        <v>155</v>
      </c>
      <c r="F446" s="44">
        <v>3070.8</v>
      </c>
      <c r="G446" s="27"/>
    </row>
    <row r="447" spans="2:7" s="28" customFormat="1" x14ac:dyDescent="0.25">
      <c r="B447" s="16" t="s">
        <v>156</v>
      </c>
      <c r="C447" s="41" t="s">
        <v>157</v>
      </c>
      <c r="D447" s="41"/>
      <c r="E447" s="41"/>
      <c r="F447" s="44">
        <f>SUM(F448+F467+F456)</f>
        <v>137672.80000000002</v>
      </c>
      <c r="G447" s="27"/>
    </row>
    <row r="448" spans="2:7" s="28" customFormat="1" ht="72.75" customHeight="1" x14ac:dyDescent="0.25">
      <c r="B448" s="16" t="s">
        <v>240</v>
      </c>
      <c r="C448" s="41"/>
      <c r="D448" s="41" t="s">
        <v>237</v>
      </c>
      <c r="E448" s="41"/>
      <c r="F448" s="44">
        <f>SUM(F449)</f>
        <v>136522.5</v>
      </c>
      <c r="G448" s="27"/>
    </row>
    <row r="449" spans="2:7" s="28" customFormat="1" ht="62.25" customHeight="1" x14ac:dyDescent="0.25">
      <c r="B449" s="16" t="s">
        <v>282</v>
      </c>
      <c r="C449" s="41"/>
      <c r="D449" s="41" t="s">
        <v>283</v>
      </c>
      <c r="E449" s="41"/>
      <c r="F449" s="44">
        <f>SUM(F450+F453)</f>
        <v>136522.5</v>
      </c>
      <c r="G449" s="27"/>
    </row>
    <row r="450" spans="2:7" s="28" customFormat="1" ht="21.75" customHeight="1" x14ac:dyDescent="0.25">
      <c r="B450" s="16" t="s">
        <v>160</v>
      </c>
      <c r="C450" s="41"/>
      <c r="D450" s="41" t="s">
        <v>284</v>
      </c>
      <c r="E450" s="41"/>
      <c r="F450" s="44">
        <f t="shared" ref="F450:F451" si="31">SUM(F451)</f>
        <v>135138</v>
      </c>
      <c r="G450" s="27"/>
    </row>
    <row r="451" spans="2:7" s="28" customFormat="1" x14ac:dyDescent="0.25">
      <c r="B451" s="16" t="s">
        <v>25</v>
      </c>
      <c r="C451" s="41"/>
      <c r="D451" s="41"/>
      <c r="E451" s="41" t="s">
        <v>26</v>
      </c>
      <c r="F451" s="44">
        <f t="shared" si="31"/>
        <v>135138</v>
      </c>
      <c r="G451" s="27"/>
    </row>
    <row r="452" spans="2:7" s="28" customFormat="1" ht="48" customHeight="1" x14ac:dyDescent="0.25">
      <c r="B452" s="16" t="s">
        <v>85</v>
      </c>
      <c r="C452" s="41"/>
      <c r="D452" s="41"/>
      <c r="E452" s="41" t="s">
        <v>77</v>
      </c>
      <c r="F452" s="44">
        <v>135138</v>
      </c>
      <c r="G452" s="27"/>
    </row>
    <row r="453" spans="2:7" s="28" customFormat="1" ht="29.25" x14ac:dyDescent="0.25">
      <c r="B453" s="16" t="s">
        <v>161</v>
      </c>
      <c r="C453" s="41"/>
      <c r="D453" s="41" t="s">
        <v>285</v>
      </c>
      <c r="E453" s="41"/>
      <c r="F453" s="44">
        <f t="shared" ref="F453:F454" si="32">SUM(F454)</f>
        <v>1384.5</v>
      </c>
      <c r="G453" s="27"/>
    </row>
    <row r="454" spans="2:7" s="28" customFormat="1" x14ac:dyDescent="0.25">
      <c r="B454" s="16" t="s">
        <v>25</v>
      </c>
      <c r="C454" s="41"/>
      <c r="D454" s="41"/>
      <c r="E454" s="41" t="s">
        <v>26</v>
      </c>
      <c r="F454" s="44">
        <f t="shared" si="32"/>
        <v>1384.5</v>
      </c>
      <c r="G454" s="27"/>
    </row>
    <row r="455" spans="2:7" s="28" customFormat="1" ht="44.25" customHeight="1" x14ac:dyDescent="0.25">
      <c r="B455" s="16" t="s">
        <v>85</v>
      </c>
      <c r="C455" s="41"/>
      <c r="D455" s="41"/>
      <c r="E455" s="41" t="s">
        <v>77</v>
      </c>
      <c r="F455" s="44">
        <v>1384.5</v>
      </c>
      <c r="G455" s="27"/>
    </row>
    <row r="456" spans="2:7" s="28" customFormat="1" ht="44.25" customHeight="1" x14ac:dyDescent="0.25">
      <c r="B456" s="21" t="s">
        <v>304</v>
      </c>
      <c r="C456" s="39"/>
      <c r="D456" s="41" t="s">
        <v>209</v>
      </c>
      <c r="E456" s="41"/>
      <c r="F456" s="44">
        <f>SUM(F457+F462)</f>
        <v>448.7</v>
      </c>
      <c r="G456" s="27"/>
    </row>
    <row r="457" spans="2:7" s="28" customFormat="1" ht="44.25" customHeight="1" x14ac:dyDescent="0.25">
      <c r="B457" s="16" t="s">
        <v>324</v>
      </c>
      <c r="C457" s="71"/>
      <c r="D457" s="41" t="s">
        <v>210</v>
      </c>
      <c r="E457" s="41"/>
      <c r="F457" s="44">
        <f>SUM(F458)</f>
        <v>159.19999999999999</v>
      </c>
      <c r="G457" s="27"/>
    </row>
    <row r="458" spans="2:7" s="28" customFormat="1" ht="24" customHeight="1" x14ac:dyDescent="0.25">
      <c r="B458" s="16" t="s">
        <v>356</v>
      </c>
      <c r="C458" s="41"/>
      <c r="D458" s="41" t="s">
        <v>360</v>
      </c>
      <c r="E458" s="41"/>
      <c r="F458" s="44">
        <f>SUM(F459)</f>
        <v>159.19999999999999</v>
      </c>
      <c r="G458" s="27"/>
    </row>
    <row r="459" spans="2:7" s="28" customFormat="1" ht="44.25" customHeight="1" x14ac:dyDescent="0.25">
      <c r="B459" s="16" t="s">
        <v>403</v>
      </c>
      <c r="C459" s="49"/>
      <c r="D459" s="54" t="s">
        <v>404</v>
      </c>
      <c r="E459" s="49"/>
      <c r="F459" s="62">
        <f>SUM(F460)</f>
        <v>159.19999999999999</v>
      </c>
      <c r="G459" s="27"/>
    </row>
    <row r="460" spans="2:7" s="28" customFormat="1" ht="19.5" customHeight="1" x14ac:dyDescent="0.25">
      <c r="B460" s="16" t="s">
        <v>59</v>
      </c>
      <c r="C460" s="41"/>
      <c r="D460" s="41"/>
      <c r="E460" s="41" t="s">
        <v>60</v>
      </c>
      <c r="F460" s="44">
        <f>SUM(F461)</f>
        <v>159.19999999999999</v>
      </c>
      <c r="G460" s="27"/>
    </row>
    <row r="461" spans="2:7" s="28" customFormat="1" ht="15" customHeight="1" x14ac:dyDescent="0.25">
      <c r="B461" s="20" t="s">
        <v>68</v>
      </c>
      <c r="C461" s="41"/>
      <c r="D461" s="41"/>
      <c r="E461" s="41" t="s">
        <v>69</v>
      </c>
      <c r="F461" s="44">
        <v>159.19999999999999</v>
      </c>
      <c r="G461" s="27"/>
    </row>
    <row r="462" spans="2:7" s="28" customFormat="1" ht="44.25" customHeight="1" x14ac:dyDescent="0.25">
      <c r="B462" s="16" t="s">
        <v>325</v>
      </c>
      <c r="C462" s="35"/>
      <c r="D462" s="42" t="s">
        <v>211</v>
      </c>
      <c r="E462" s="67"/>
      <c r="F462" s="62">
        <f>SUM(F463)</f>
        <v>289.5</v>
      </c>
      <c r="G462" s="27"/>
    </row>
    <row r="463" spans="2:7" s="28" customFormat="1" ht="21" customHeight="1" x14ac:dyDescent="0.25">
      <c r="B463" s="16" t="s">
        <v>356</v>
      </c>
      <c r="C463" s="41"/>
      <c r="D463" s="41" t="s">
        <v>363</v>
      </c>
      <c r="E463" s="67"/>
      <c r="F463" s="62">
        <f>SUM(F464)</f>
        <v>289.5</v>
      </c>
      <c r="G463" s="27"/>
    </row>
    <row r="464" spans="2:7" s="28" customFormat="1" ht="44.25" customHeight="1" x14ac:dyDescent="0.25">
      <c r="B464" s="16" t="s">
        <v>403</v>
      </c>
      <c r="C464" s="49"/>
      <c r="D464" s="54" t="s">
        <v>405</v>
      </c>
      <c r="E464" s="49"/>
      <c r="F464" s="62">
        <f>SUM(F465)</f>
        <v>289.5</v>
      </c>
      <c r="G464" s="27"/>
    </row>
    <row r="465" spans="2:7" s="28" customFormat="1" ht="18" customHeight="1" x14ac:dyDescent="0.25">
      <c r="B465" s="16" t="s">
        <v>59</v>
      </c>
      <c r="C465" s="41"/>
      <c r="D465" s="41"/>
      <c r="E465" s="41" t="s">
        <v>60</v>
      </c>
      <c r="F465" s="44">
        <f>SUM(F466)</f>
        <v>289.5</v>
      </c>
      <c r="G465" s="27"/>
    </row>
    <row r="466" spans="2:7" s="28" customFormat="1" ht="18.75" customHeight="1" x14ac:dyDescent="0.25">
      <c r="B466" s="20" t="s">
        <v>68</v>
      </c>
      <c r="C466" s="41"/>
      <c r="D466" s="41"/>
      <c r="E466" s="41" t="s">
        <v>69</v>
      </c>
      <c r="F466" s="44">
        <v>289.5</v>
      </c>
      <c r="G466" s="27"/>
    </row>
    <row r="467" spans="2:7" s="28" customFormat="1" x14ac:dyDescent="0.25">
      <c r="B467" s="16" t="s">
        <v>39</v>
      </c>
      <c r="C467" s="49"/>
      <c r="D467" s="50" t="s">
        <v>40</v>
      </c>
      <c r="E467" s="49"/>
      <c r="F467" s="62">
        <f>SUM(F468+F472+F475)</f>
        <v>701.59999999999991</v>
      </c>
      <c r="G467" s="27"/>
    </row>
    <row r="468" spans="2:7" s="28" customFormat="1" x14ac:dyDescent="0.25">
      <c r="B468" s="16" t="s">
        <v>162</v>
      </c>
      <c r="C468" s="41"/>
      <c r="D468" s="41" t="s">
        <v>163</v>
      </c>
      <c r="E468" s="41"/>
      <c r="F468" s="44">
        <f>SUM(F469)</f>
        <v>210.4</v>
      </c>
      <c r="G468" s="27"/>
    </row>
    <row r="469" spans="2:7" s="28" customFormat="1" x14ac:dyDescent="0.25">
      <c r="B469" s="16" t="s">
        <v>59</v>
      </c>
      <c r="C469" s="41"/>
      <c r="D469" s="41"/>
      <c r="E469" s="41" t="s">
        <v>60</v>
      </c>
      <c r="F469" s="44">
        <f>SUM(F471+F470)</f>
        <v>210.4</v>
      </c>
      <c r="G469" s="27"/>
    </row>
    <row r="470" spans="2:7" s="28" customFormat="1" ht="15.75" customHeight="1" x14ac:dyDescent="0.25">
      <c r="B470" s="20" t="s">
        <v>154</v>
      </c>
      <c r="C470" s="41"/>
      <c r="D470" s="41"/>
      <c r="E470" s="41" t="s">
        <v>155</v>
      </c>
      <c r="F470" s="44">
        <v>200</v>
      </c>
      <c r="G470" s="27"/>
    </row>
    <row r="471" spans="2:7" s="28" customFormat="1" ht="29.25" x14ac:dyDescent="0.25">
      <c r="B471" s="16" t="s">
        <v>158</v>
      </c>
      <c r="C471" s="41"/>
      <c r="D471" s="41"/>
      <c r="E471" s="41" t="s">
        <v>159</v>
      </c>
      <c r="F471" s="44">
        <v>10.4</v>
      </c>
      <c r="G471" s="27"/>
    </row>
    <row r="472" spans="2:7" s="28" customFormat="1" ht="45.75" customHeight="1" x14ac:dyDescent="0.25">
      <c r="B472" s="20" t="s">
        <v>164</v>
      </c>
      <c r="C472" s="41"/>
      <c r="D472" s="41" t="s">
        <v>165</v>
      </c>
      <c r="E472" s="41"/>
      <c r="F472" s="44">
        <f>SUM(F473)</f>
        <v>200</v>
      </c>
      <c r="G472" s="27"/>
    </row>
    <row r="473" spans="2:7" s="28" customFormat="1" x14ac:dyDescent="0.25">
      <c r="B473" s="16" t="s">
        <v>59</v>
      </c>
      <c r="C473" s="41"/>
      <c r="D473" s="41"/>
      <c r="E473" s="41" t="s">
        <v>60</v>
      </c>
      <c r="F473" s="44">
        <f>SUM(F474)</f>
        <v>200</v>
      </c>
      <c r="G473" s="27"/>
    </row>
    <row r="474" spans="2:7" s="28" customFormat="1" x14ac:dyDescent="0.25">
      <c r="B474" s="20" t="s">
        <v>68</v>
      </c>
      <c r="C474" s="41"/>
      <c r="D474" s="41"/>
      <c r="E474" s="41" t="s">
        <v>69</v>
      </c>
      <c r="F474" s="44">
        <v>200</v>
      </c>
      <c r="G474" s="27"/>
    </row>
    <row r="475" spans="2:7" s="28" customFormat="1" ht="96" customHeight="1" x14ac:dyDescent="0.25">
      <c r="B475" s="20" t="s">
        <v>406</v>
      </c>
      <c r="C475" s="41"/>
      <c r="D475" s="41" t="s">
        <v>166</v>
      </c>
      <c r="E475" s="41"/>
      <c r="F475" s="44">
        <f>SUM(F476)</f>
        <v>291.2</v>
      </c>
      <c r="G475" s="27"/>
    </row>
    <row r="476" spans="2:7" s="28" customFormat="1" x14ac:dyDescent="0.25">
      <c r="B476" s="20" t="s">
        <v>59</v>
      </c>
      <c r="C476" s="41"/>
      <c r="D476" s="41"/>
      <c r="E476" s="41" t="s">
        <v>60</v>
      </c>
      <c r="F476" s="62">
        <f>SUM(F477)</f>
        <v>291.2</v>
      </c>
      <c r="G476" s="27"/>
    </row>
    <row r="477" spans="2:7" s="28" customFormat="1" x14ac:dyDescent="0.25">
      <c r="B477" s="20" t="s">
        <v>154</v>
      </c>
      <c r="C477" s="41"/>
      <c r="D477" s="41"/>
      <c r="E477" s="41" t="s">
        <v>155</v>
      </c>
      <c r="F477" s="62">
        <v>291.2</v>
      </c>
      <c r="G477" s="27"/>
    </row>
    <row r="478" spans="2:7" s="28" customFormat="1" x14ac:dyDescent="0.25">
      <c r="B478" s="16" t="s">
        <v>167</v>
      </c>
      <c r="C478" s="41" t="s">
        <v>168</v>
      </c>
      <c r="D478" s="41"/>
      <c r="E478" s="41"/>
      <c r="F478" s="44">
        <f>SUM(F480+F485)</f>
        <v>9579.9000000000015</v>
      </c>
      <c r="G478" s="27"/>
    </row>
    <row r="479" spans="2:7" s="28" customFormat="1" ht="43.5" x14ac:dyDescent="0.25">
      <c r="B479" s="16" t="s">
        <v>224</v>
      </c>
      <c r="C479" s="41"/>
      <c r="D479" s="41" t="s">
        <v>225</v>
      </c>
      <c r="E479" s="41"/>
      <c r="F479" s="44">
        <f t="shared" ref="F479:F483" si="33">SUM(F480)</f>
        <v>5207.6000000000004</v>
      </c>
      <c r="G479" s="27"/>
    </row>
    <row r="480" spans="2:7" s="28" customFormat="1" ht="31.5" customHeight="1" x14ac:dyDescent="0.25">
      <c r="B480" s="30" t="s">
        <v>93</v>
      </c>
      <c r="C480" s="41"/>
      <c r="D480" s="41" t="s">
        <v>252</v>
      </c>
      <c r="E480" s="41"/>
      <c r="F480" s="44">
        <f>SUM(F481)</f>
        <v>5207.6000000000004</v>
      </c>
      <c r="G480" s="27"/>
    </row>
    <row r="481" spans="2:7" s="28" customFormat="1" ht="24.75" customHeight="1" x14ac:dyDescent="0.25">
      <c r="B481" s="16" t="s">
        <v>356</v>
      </c>
      <c r="C481" s="71"/>
      <c r="D481" s="36" t="s">
        <v>357</v>
      </c>
      <c r="E481" s="41"/>
      <c r="F481" s="44">
        <f>SUM(F482)</f>
        <v>5207.6000000000004</v>
      </c>
      <c r="G481" s="27"/>
    </row>
    <row r="482" spans="2:7" s="28" customFormat="1" ht="49.5" customHeight="1" x14ac:dyDescent="0.25">
      <c r="B482" s="26" t="s">
        <v>218</v>
      </c>
      <c r="C482" s="41"/>
      <c r="D482" s="41" t="s">
        <v>382</v>
      </c>
      <c r="E482" s="41"/>
      <c r="F482" s="44">
        <f t="shared" si="33"/>
        <v>5207.6000000000004</v>
      </c>
      <c r="G482" s="27"/>
    </row>
    <row r="483" spans="2:7" s="28" customFormat="1" ht="29.25" x14ac:dyDescent="0.25">
      <c r="B483" s="20" t="s">
        <v>94</v>
      </c>
      <c r="C483" s="41"/>
      <c r="D483" s="41"/>
      <c r="E483" s="41" t="s">
        <v>95</v>
      </c>
      <c r="F483" s="53">
        <f t="shared" si="33"/>
        <v>5207.6000000000004</v>
      </c>
      <c r="G483" s="27"/>
    </row>
    <row r="484" spans="2:7" s="28" customFormat="1" x14ac:dyDescent="0.25">
      <c r="B484" s="16" t="s">
        <v>169</v>
      </c>
      <c r="C484" s="41"/>
      <c r="D484" s="41"/>
      <c r="E484" s="41" t="s">
        <v>97</v>
      </c>
      <c r="F484" s="44">
        <v>5207.6000000000004</v>
      </c>
      <c r="G484" s="27"/>
    </row>
    <row r="485" spans="2:7" s="28" customFormat="1" ht="42.75" customHeight="1" x14ac:dyDescent="0.25">
      <c r="B485" s="22" t="s">
        <v>307</v>
      </c>
      <c r="C485" s="41"/>
      <c r="D485" s="41" t="s">
        <v>217</v>
      </c>
      <c r="E485" s="41"/>
      <c r="F485" s="44">
        <f t="shared" ref="F485:F487" si="34">SUM(F486)</f>
        <v>4372.3</v>
      </c>
      <c r="G485" s="27"/>
    </row>
    <row r="486" spans="2:7" s="28" customFormat="1" ht="27" customHeight="1" x14ac:dyDescent="0.25">
      <c r="B486" s="22" t="s">
        <v>351</v>
      </c>
      <c r="C486" s="41"/>
      <c r="D486" s="41" t="s">
        <v>216</v>
      </c>
      <c r="E486" s="41"/>
      <c r="F486" s="44">
        <f t="shared" si="34"/>
        <v>4372.3</v>
      </c>
      <c r="G486" s="27"/>
    </row>
    <row r="487" spans="2:7" s="28" customFormat="1" ht="27" customHeight="1" x14ac:dyDescent="0.25">
      <c r="B487" s="16" t="s">
        <v>59</v>
      </c>
      <c r="C487" s="41"/>
      <c r="D487" s="41"/>
      <c r="E487" s="41" t="s">
        <v>60</v>
      </c>
      <c r="F487" s="44">
        <f t="shared" si="34"/>
        <v>4372.3</v>
      </c>
      <c r="G487" s="27"/>
    </row>
    <row r="488" spans="2:7" s="28" customFormat="1" ht="33.75" customHeight="1" x14ac:dyDescent="0.25">
      <c r="B488" s="16" t="s">
        <v>158</v>
      </c>
      <c r="C488" s="41"/>
      <c r="D488" s="41"/>
      <c r="E488" s="41" t="s">
        <v>159</v>
      </c>
      <c r="F488" s="44">
        <v>4372.3</v>
      </c>
      <c r="G488" s="27"/>
    </row>
    <row r="489" spans="2:7" s="28" customFormat="1" x14ac:dyDescent="0.25">
      <c r="B489" s="16" t="s">
        <v>170</v>
      </c>
      <c r="C489" s="41" t="s">
        <v>171</v>
      </c>
      <c r="D489" s="41"/>
      <c r="E489" s="41"/>
      <c r="F489" s="62">
        <f t="shared" ref="F489:F492" si="35">SUM(F490)</f>
        <v>422</v>
      </c>
      <c r="G489" s="27"/>
    </row>
    <row r="490" spans="2:7" s="28" customFormat="1" ht="36" customHeight="1" x14ac:dyDescent="0.25">
      <c r="B490" s="30" t="s">
        <v>286</v>
      </c>
      <c r="C490" s="41"/>
      <c r="D490" s="41" t="s">
        <v>287</v>
      </c>
      <c r="E490" s="41"/>
      <c r="F490" s="62">
        <f t="shared" si="35"/>
        <v>422</v>
      </c>
      <c r="G490" s="27"/>
    </row>
    <row r="491" spans="2:7" s="28" customFormat="1" ht="31.5" customHeight="1" x14ac:dyDescent="0.25">
      <c r="B491" s="16" t="s">
        <v>172</v>
      </c>
      <c r="C491" s="41"/>
      <c r="D491" s="41" t="s">
        <v>288</v>
      </c>
      <c r="E491" s="41"/>
      <c r="F491" s="62">
        <f t="shared" si="35"/>
        <v>422</v>
      </c>
      <c r="G491" s="27"/>
    </row>
    <row r="492" spans="2:7" s="28" customFormat="1" ht="29.25" x14ac:dyDescent="0.25">
      <c r="B492" s="16" t="s">
        <v>116</v>
      </c>
      <c r="C492" s="57"/>
      <c r="D492" s="41"/>
      <c r="E492" s="41" t="s">
        <v>117</v>
      </c>
      <c r="F492" s="62">
        <f t="shared" si="35"/>
        <v>422</v>
      </c>
      <c r="G492" s="27"/>
    </row>
    <row r="493" spans="2:7" s="28" customFormat="1" ht="45.75" customHeight="1" x14ac:dyDescent="0.25">
      <c r="B493" s="16" t="s">
        <v>314</v>
      </c>
      <c r="C493" s="41"/>
      <c r="D493" s="41"/>
      <c r="E493" s="41" t="s">
        <v>173</v>
      </c>
      <c r="F493" s="62">
        <v>422</v>
      </c>
      <c r="G493" s="27"/>
    </row>
    <row r="494" spans="2:7" s="28" customFormat="1" x14ac:dyDescent="0.25">
      <c r="B494" s="17" t="s">
        <v>174</v>
      </c>
      <c r="C494" s="45" t="s">
        <v>175</v>
      </c>
      <c r="D494" s="45"/>
      <c r="E494" s="67"/>
      <c r="F494" s="62">
        <f>SUM(F495+F506+F527+F517)</f>
        <v>33794.199999999997</v>
      </c>
      <c r="G494" s="27"/>
    </row>
    <row r="495" spans="2:7" s="28" customFormat="1" x14ac:dyDescent="0.25">
      <c r="B495" s="16" t="s">
        <v>176</v>
      </c>
      <c r="C495" s="41" t="s">
        <v>177</v>
      </c>
      <c r="D495" s="41"/>
      <c r="E495" s="41"/>
      <c r="F495" s="44">
        <f>SUM(F500+F496)</f>
        <v>29189.3</v>
      </c>
      <c r="G495" s="27"/>
    </row>
    <row r="496" spans="2:7" s="28" customFormat="1" ht="57.75" x14ac:dyDescent="0.25">
      <c r="B496" s="16" t="s">
        <v>268</v>
      </c>
      <c r="C496" s="41"/>
      <c r="D496" s="41" t="s">
        <v>270</v>
      </c>
      <c r="E496" s="41"/>
      <c r="F496" s="44">
        <f t="shared" ref="F496:F498" si="36">SUM(F497)</f>
        <v>102</v>
      </c>
      <c r="G496" s="27"/>
    </row>
    <row r="497" spans="2:7" s="28" customFormat="1" ht="29.25" x14ac:dyDescent="0.25">
      <c r="B497" s="16" t="s">
        <v>121</v>
      </c>
      <c r="C497" s="41"/>
      <c r="D497" s="41" t="s">
        <v>269</v>
      </c>
      <c r="E497" s="41"/>
      <c r="F497" s="44">
        <f t="shared" si="36"/>
        <v>102</v>
      </c>
      <c r="G497" s="27"/>
    </row>
    <row r="498" spans="2:7" s="28" customFormat="1" ht="29.25" x14ac:dyDescent="0.25">
      <c r="B498" s="16" t="s">
        <v>116</v>
      </c>
      <c r="C498" s="41"/>
      <c r="D498" s="41"/>
      <c r="E498" s="41" t="s">
        <v>117</v>
      </c>
      <c r="F498" s="44">
        <f t="shared" si="36"/>
        <v>102</v>
      </c>
      <c r="G498" s="27"/>
    </row>
    <row r="499" spans="2:7" s="28" customFormat="1" x14ac:dyDescent="0.25">
      <c r="B499" s="16" t="s">
        <v>118</v>
      </c>
      <c r="C499" s="41"/>
      <c r="D499" s="41"/>
      <c r="E499" s="41" t="s">
        <v>119</v>
      </c>
      <c r="F499" s="44">
        <v>102</v>
      </c>
      <c r="G499" s="27"/>
    </row>
    <row r="500" spans="2:7" s="28" customFormat="1" ht="29.25" x14ac:dyDescent="0.25">
      <c r="B500" s="20" t="s">
        <v>272</v>
      </c>
      <c r="C500" s="41"/>
      <c r="D500" s="42" t="s">
        <v>271</v>
      </c>
      <c r="E500" s="41"/>
      <c r="F500" s="44">
        <f t="shared" ref="F500:F503" si="37">SUM(F501)</f>
        <v>29087.3</v>
      </c>
      <c r="G500" s="27"/>
    </row>
    <row r="501" spans="2:7" s="28" customFormat="1" ht="29.25" x14ac:dyDescent="0.25">
      <c r="B501" s="20" t="s">
        <v>133</v>
      </c>
      <c r="C501" s="41"/>
      <c r="D501" s="36" t="s">
        <v>273</v>
      </c>
      <c r="E501" s="41"/>
      <c r="F501" s="44">
        <f>SUM(F502)</f>
        <v>29087.3</v>
      </c>
      <c r="G501" s="27"/>
    </row>
    <row r="502" spans="2:7" s="28" customFormat="1" x14ac:dyDescent="0.25">
      <c r="B502" s="16" t="s">
        <v>356</v>
      </c>
      <c r="C502" s="41"/>
      <c r="D502" s="41" t="s">
        <v>371</v>
      </c>
      <c r="E502" s="41"/>
      <c r="F502" s="44">
        <f>SUM(F503)</f>
        <v>29087.3</v>
      </c>
      <c r="G502" s="27"/>
    </row>
    <row r="503" spans="2:7" s="28" customFormat="1" ht="30.75" customHeight="1" x14ac:dyDescent="0.25">
      <c r="B503" s="22" t="s">
        <v>178</v>
      </c>
      <c r="C503" s="41"/>
      <c r="D503" s="36" t="s">
        <v>384</v>
      </c>
      <c r="E503" s="41"/>
      <c r="F503" s="44">
        <f t="shared" si="37"/>
        <v>29087.3</v>
      </c>
      <c r="G503" s="27"/>
    </row>
    <row r="504" spans="2:7" s="28" customFormat="1" ht="29.25" x14ac:dyDescent="0.25">
      <c r="B504" s="16" t="s">
        <v>116</v>
      </c>
      <c r="C504" s="41"/>
      <c r="D504" s="36"/>
      <c r="E504" s="41" t="s">
        <v>117</v>
      </c>
      <c r="F504" s="53">
        <f>SUM(F505)</f>
        <v>29087.3</v>
      </c>
      <c r="G504" s="27"/>
    </row>
    <row r="505" spans="2:7" s="28" customFormat="1" x14ac:dyDescent="0.25">
      <c r="B505" s="16" t="s">
        <v>118</v>
      </c>
      <c r="C505" s="41"/>
      <c r="D505" s="36"/>
      <c r="E505" s="41" t="s">
        <v>119</v>
      </c>
      <c r="F505" s="44">
        <v>29087.3</v>
      </c>
      <c r="G505" s="27"/>
    </row>
    <row r="506" spans="2:7" s="28" customFormat="1" x14ac:dyDescent="0.25">
      <c r="B506" s="16" t="s">
        <v>179</v>
      </c>
      <c r="C506" s="41" t="s">
        <v>180</v>
      </c>
      <c r="D506" s="41"/>
      <c r="E506" s="41"/>
      <c r="F506" s="44">
        <f>SUM(F507)</f>
        <v>1571.5</v>
      </c>
      <c r="G506" s="27"/>
    </row>
    <row r="507" spans="2:7" s="28" customFormat="1" ht="33.75" customHeight="1" x14ac:dyDescent="0.25">
      <c r="B507" s="20" t="s">
        <v>272</v>
      </c>
      <c r="C507" s="41"/>
      <c r="D507" s="41" t="s">
        <v>271</v>
      </c>
      <c r="E507" s="41"/>
      <c r="F507" s="44">
        <f>SUM(F508)</f>
        <v>1571.5</v>
      </c>
      <c r="G507" s="27"/>
    </row>
    <row r="508" spans="2:7" s="28" customFormat="1" ht="21.75" customHeight="1" x14ac:dyDescent="0.25">
      <c r="B508" s="20" t="s">
        <v>133</v>
      </c>
      <c r="C508" s="41"/>
      <c r="D508" s="41" t="s">
        <v>273</v>
      </c>
      <c r="E508" s="41"/>
      <c r="F508" s="44">
        <f>SUM(F509)</f>
        <v>1571.5</v>
      </c>
      <c r="G508" s="27"/>
    </row>
    <row r="509" spans="2:7" s="28" customFormat="1" ht="21.75" customHeight="1" x14ac:dyDescent="0.25">
      <c r="B509" s="16" t="s">
        <v>356</v>
      </c>
      <c r="C509" s="41"/>
      <c r="D509" s="41" t="s">
        <v>371</v>
      </c>
      <c r="E509" s="41"/>
      <c r="F509" s="44">
        <f>SUM(F510)</f>
        <v>1571.5</v>
      </c>
      <c r="G509" s="27"/>
    </row>
    <row r="510" spans="2:7" s="28" customFormat="1" ht="29.25" x14ac:dyDescent="0.25">
      <c r="B510" s="16" t="s">
        <v>181</v>
      </c>
      <c r="C510" s="41"/>
      <c r="D510" s="41" t="s">
        <v>383</v>
      </c>
      <c r="E510" s="41"/>
      <c r="F510" s="44">
        <f>SUM(F511+F513+F515)</f>
        <v>1571.5</v>
      </c>
      <c r="G510" s="27"/>
    </row>
    <row r="511" spans="2:7" s="28" customFormat="1" ht="62.25" customHeight="1" x14ac:dyDescent="0.25">
      <c r="B511" s="16" t="s">
        <v>8</v>
      </c>
      <c r="C511" s="41"/>
      <c r="D511" s="42"/>
      <c r="E511" s="75" t="s">
        <v>9</v>
      </c>
      <c r="F511" s="44">
        <f>SUM(F512)</f>
        <v>720</v>
      </c>
      <c r="G511" s="27"/>
    </row>
    <row r="512" spans="2:7" s="28" customFormat="1" x14ac:dyDescent="0.25">
      <c r="B512" s="16" t="s">
        <v>51</v>
      </c>
      <c r="C512" s="41"/>
      <c r="D512" s="36"/>
      <c r="E512" s="41" t="s">
        <v>52</v>
      </c>
      <c r="F512" s="44">
        <v>720</v>
      </c>
      <c r="G512" s="27"/>
    </row>
    <row r="513" spans="2:7" s="28" customFormat="1" ht="29.25" x14ac:dyDescent="0.25">
      <c r="B513" s="16" t="s">
        <v>21</v>
      </c>
      <c r="C513" s="41"/>
      <c r="D513" s="68"/>
      <c r="E513" s="41" t="s">
        <v>22</v>
      </c>
      <c r="F513" s="44">
        <f>SUM(F514)</f>
        <v>836.5</v>
      </c>
      <c r="G513" s="27"/>
    </row>
    <row r="514" spans="2:7" s="28" customFormat="1" ht="29.25" x14ac:dyDescent="0.25">
      <c r="B514" s="16" t="s">
        <v>34</v>
      </c>
      <c r="C514" s="41"/>
      <c r="D514" s="68"/>
      <c r="E514" s="41" t="s">
        <v>24</v>
      </c>
      <c r="F514" s="44">
        <v>836.5</v>
      </c>
      <c r="G514" s="27"/>
    </row>
    <row r="515" spans="2:7" s="28" customFormat="1" x14ac:dyDescent="0.25">
      <c r="B515" s="16" t="s">
        <v>59</v>
      </c>
      <c r="C515" s="41"/>
      <c r="D515" s="68"/>
      <c r="E515" s="41" t="s">
        <v>60</v>
      </c>
      <c r="F515" s="44">
        <f>SUM(F516)</f>
        <v>15</v>
      </c>
      <c r="G515" s="27"/>
    </row>
    <row r="516" spans="2:7" s="28" customFormat="1" x14ac:dyDescent="0.25">
      <c r="B516" s="20" t="s">
        <v>137</v>
      </c>
      <c r="C516" s="41"/>
      <c r="D516" s="72"/>
      <c r="E516" s="41" t="s">
        <v>138</v>
      </c>
      <c r="F516" s="44">
        <v>15</v>
      </c>
      <c r="G516" s="27"/>
    </row>
    <row r="517" spans="2:7" s="28" customFormat="1" x14ac:dyDescent="0.25">
      <c r="B517" s="20" t="s">
        <v>316</v>
      </c>
      <c r="C517" s="41" t="s">
        <v>315</v>
      </c>
      <c r="D517" s="41"/>
      <c r="E517" s="41"/>
      <c r="F517" s="44">
        <f t="shared" ref="F517:F522" si="38">SUM(F518)</f>
        <v>1833.4</v>
      </c>
      <c r="G517" s="27"/>
    </row>
    <row r="518" spans="2:7" s="28" customFormat="1" ht="29.25" x14ac:dyDescent="0.25">
      <c r="B518" s="32" t="s">
        <v>272</v>
      </c>
      <c r="C518" s="41"/>
      <c r="D518" s="42" t="s">
        <v>271</v>
      </c>
      <c r="E518" s="41"/>
      <c r="F518" s="44">
        <f t="shared" si="38"/>
        <v>1833.4</v>
      </c>
      <c r="G518" s="27"/>
    </row>
    <row r="519" spans="2:7" s="28" customFormat="1" ht="29.25" x14ac:dyDescent="0.25">
      <c r="B519" s="20" t="s">
        <v>317</v>
      </c>
      <c r="C519" s="41"/>
      <c r="D519" s="41" t="s">
        <v>318</v>
      </c>
      <c r="E519" s="41"/>
      <c r="F519" s="44">
        <f t="shared" si="38"/>
        <v>1833.4</v>
      </c>
      <c r="G519" s="27"/>
    </row>
    <row r="520" spans="2:7" s="28" customFormat="1" x14ac:dyDescent="0.25">
      <c r="B520" s="20" t="s">
        <v>319</v>
      </c>
      <c r="C520" s="41"/>
      <c r="D520" s="41" t="s">
        <v>320</v>
      </c>
      <c r="E520" s="41"/>
      <c r="F520" s="44">
        <f>SUM(F521+F524)</f>
        <v>1833.4</v>
      </c>
      <c r="G520" s="27"/>
    </row>
    <row r="521" spans="2:7" s="28" customFormat="1" ht="63.75" customHeight="1" x14ac:dyDescent="0.25">
      <c r="B521" s="20" t="s">
        <v>321</v>
      </c>
      <c r="C521" s="52"/>
      <c r="D521" s="81" t="s">
        <v>322</v>
      </c>
      <c r="E521" s="41"/>
      <c r="F521" s="44">
        <f t="shared" si="38"/>
        <v>596.1</v>
      </c>
      <c r="G521" s="27"/>
    </row>
    <row r="522" spans="2:7" s="28" customFormat="1" ht="36" customHeight="1" x14ac:dyDescent="0.25">
      <c r="B522" s="78" t="s">
        <v>116</v>
      </c>
      <c r="C522" s="57"/>
      <c r="D522" s="82"/>
      <c r="E522" s="41" t="s">
        <v>117</v>
      </c>
      <c r="F522" s="44">
        <f t="shared" si="38"/>
        <v>596.1</v>
      </c>
      <c r="G522" s="27"/>
    </row>
    <row r="523" spans="2:7" s="28" customFormat="1" ht="18" customHeight="1" x14ac:dyDescent="0.25">
      <c r="B523" s="78" t="s">
        <v>118</v>
      </c>
      <c r="C523" s="57"/>
      <c r="D523" s="82"/>
      <c r="E523" s="41" t="s">
        <v>119</v>
      </c>
      <c r="F523" s="44">
        <v>596.1</v>
      </c>
      <c r="G523" s="27"/>
    </row>
    <row r="524" spans="2:7" s="28" customFormat="1" ht="54" customHeight="1" x14ac:dyDescent="0.25">
      <c r="B524" s="78" t="s">
        <v>407</v>
      </c>
      <c r="C524" s="57"/>
      <c r="D524" s="81" t="s">
        <v>408</v>
      </c>
      <c r="E524" s="41"/>
      <c r="F524" s="44">
        <f>SUM(F525)</f>
        <v>1237.3</v>
      </c>
      <c r="G524" s="27"/>
    </row>
    <row r="525" spans="2:7" s="28" customFormat="1" ht="48.75" customHeight="1" x14ac:dyDescent="0.25">
      <c r="B525" s="78" t="s">
        <v>116</v>
      </c>
      <c r="C525" s="57"/>
      <c r="D525" s="82"/>
      <c r="E525" s="41" t="s">
        <v>117</v>
      </c>
      <c r="F525" s="44">
        <f t="shared" ref="F525" si="39">SUM(F526)</f>
        <v>1237.3</v>
      </c>
      <c r="G525" s="27"/>
    </row>
    <row r="526" spans="2:7" s="28" customFormat="1" ht="18" customHeight="1" x14ac:dyDescent="0.25">
      <c r="B526" s="78" t="s">
        <v>118</v>
      </c>
      <c r="C526" s="57"/>
      <c r="D526" s="82"/>
      <c r="E526" s="41" t="s">
        <v>119</v>
      </c>
      <c r="F526" s="44">
        <v>1237.3</v>
      </c>
      <c r="G526" s="27"/>
    </row>
    <row r="527" spans="2:7" s="28" customFormat="1" ht="18.75" customHeight="1" x14ac:dyDescent="0.25">
      <c r="B527" s="16" t="s">
        <v>182</v>
      </c>
      <c r="C527" s="41" t="s">
        <v>183</v>
      </c>
      <c r="D527" s="41"/>
      <c r="E527" s="41"/>
      <c r="F527" s="44">
        <f>SUM(F528)</f>
        <v>1200</v>
      </c>
      <c r="G527" s="27"/>
    </row>
    <row r="528" spans="2:7" s="28" customFormat="1" ht="33" customHeight="1" x14ac:dyDescent="0.25">
      <c r="B528" s="18" t="s">
        <v>272</v>
      </c>
      <c r="C528" s="41"/>
      <c r="D528" s="42" t="s">
        <v>271</v>
      </c>
      <c r="E528" s="49"/>
      <c r="F528" s="44">
        <f>SUM(F529)</f>
        <v>1200</v>
      </c>
      <c r="G528" s="27"/>
    </row>
    <row r="529" spans="2:7" s="28" customFormat="1" ht="51" customHeight="1" x14ac:dyDescent="0.25">
      <c r="B529" s="19" t="s">
        <v>326</v>
      </c>
      <c r="C529" s="41"/>
      <c r="D529" s="45" t="s">
        <v>291</v>
      </c>
      <c r="E529" s="49"/>
      <c r="F529" s="44">
        <f>SUM(F530+F533)</f>
        <v>1200</v>
      </c>
      <c r="G529" s="27"/>
    </row>
    <row r="530" spans="2:7" s="28" customFormat="1" ht="29.25" x14ac:dyDescent="0.25">
      <c r="B530" s="19" t="s">
        <v>6</v>
      </c>
      <c r="C530" s="41"/>
      <c r="D530" s="40" t="s">
        <v>290</v>
      </c>
      <c r="E530" s="49"/>
      <c r="F530" s="44">
        <f>SUM(F531)</f>
        <v>1187.2</v>
      </c>
      <c r="G530" s="27"/>
    </row>
    <row r="531" spans="2:7" s="28" customFormat="1" ht="59.25" customHeight="1" x14ac:dyDescent="0.25">
      <c r="B531" s="16" t="s">
        <v>8</v>
      </c>
      <c r="C531" s="41"/>
      <c r="D531" s="41"/>
      <c r="E531" s="41" t="s">
        <v>9</v>
      </c>
      <c r="F531" s="44">
        <f>SUM(F532)</f>
        <v>1187.2</v>
      </c>
      <c r="G531" s="27"/>
    </row>
    <row r="532" spans="2:7" s="28" customFormat="1" ht="29.25" x14ac:dyDescent="0.25">
      <c r="B532" s="16" t="s">
        <v>10</v>
      </c>
      <c r="C532" s="41"/>
      <c r="D532" s="41"/>
      <c r="E532" s="41" t="s">
        <v>11</v>
      </c>
      <c r="F532" s="44">
        <v>1187.2</v>
      </c>
      <c r="G532" s="27"/>
    </row>
    <row r="533" spans="2:7" s="28" customFormat="1" ht="23.25" customHeight="1" x14ac:dyDescent="0.25">
      <c r="B533" s="16" t="s">
        <v>19</v>
      </c>
      <c r="C533" s="49"/>
      <c r="D533" s="42" t="s">
        <v>289</v>
      </c>
      <c r="E533" s="49"/>
      <c r="F533" s="44">
        <f>SUM(F534)</f>
        <v>12.8</v>
      </c>
      <c r="G533" s="27"/>
    </row>
    <row r="534" spans="2:7" s="28" customFormat="1" ht="29.25" x14ac:dyDescent="0.25">
      <c r="B534" s="20" t="s">
        <v>21</v>
      </c>
      <c r="C534" s="52"/>
      <c r="D534" s="40"/>
      <c r="E534" s="52" t="s">
        <v>22</v>
      </c>
      <c r="F534" s="53">
        <f>SUM(F535:F535)</f>
        <v>12.8</v>
      </c>
      <c r="G534" s="27"/>
    </row>
    <row r="535" spans="2:7" s="28" customFormat="1" ht="29.25" x14ac:dyDescent="0.25">
      <c r="B535" s="16" t="s">
        <v>34</v>
      </c>
      <c r="C535" s="41"/>
      <c r="D535" s="41"/>
      <c r="E535" s="41" t="s">
        <v>24</v>
      </c>
      <c r="F535" s="44">
        <v>12.8</v>
      </c>
      <c r="G535" s="27"/>
    </row>
    <row r="536" spans="2:7" s="28" customFormat="1" x14ac:dyDescent="0.25">
      <c r="B536" s="16" t="s">
        <v>187</v>
      </c>
      <c r="C536" s="41" t="s">
        <v>184</v>
      </c>
      <c r="D536" s="41"/>
      <c r="E536" s="41"/>
      <c r="F536" s="44">
        <f>SUM(F537)</f>
        <v>19004</v>
      </c>
      <c r="G536" s="27"/>
    </row>
    <row r="537" spans="2:7" s="28" customFormat="1" ht="31.5" customHeight="1" x14ac:dyDescent="0.25">
      <c r="B537" s="16" t="s">
        <v>301</v>
      </c>
      <c r="C537" s="41" t="s">
        <v>185</v>
      </c>
      <c r="D537" s="41"/>
      <c r="E537" s="41"/>
      <c r="F537" s="44">
        <f>SUM(F540)</f>
        <v>19004</v>
      </c>
      <c r="G537" s="27"/>
    </row>
    <row r="538" spans="2:7" s="28" customFormat="1" ht="48" customHeight="1" x14ac:dyDescent="0.25">
      <c r="B538" s="16" t="s">
        <v>294</v>
      </c>
      <c r="C538" s="41"/>
      <c r="D538" s="41" t="s">
        <v>203</v>
      </c>
      <c r="E538" s="41"/>
      <c r="F538" s="44">
        <f t="shared" ref="F538:F541" si="40">SUM(F539)</f>
        <v>19004</v>
      </c>
      <c r="G538" s="27"/>
    </row>
    <row r="539" spans="2:7" s="28" customFormat="1" ht="31.5" customHeight="1" x14ac:dyDescent="0.25">
      <c r="B539" s="16" t="s">
        <v>300</v>
      </c>
      <c r="C539" s="41"/>
      <c r="D539" s="41" t="s">
        <v>207</v>
      </c>
      <c r="E539" s="41"/>
      <c r="F539" s="44">
        <f t="shared" si="40"/>
        <v>19004</v>
      </c>
      <c r="G539" s="27"/>
    </row>
    <row r="540" spans="2:7" s="28" customFormat="1" ht="18" customHeight="1" x14ac:dyDescent="0.25">
      <c r="B540" s="16" t="s">
        <v>186</v>
      </c>
      <c r="C540" s="41"/>
      <c r="D540" s="41" t="s">
        <v>208</v>
      </c>
      <c r="E540" s="41"/>
      <c r="F540" s="44">
        <f t="shared" si="40"/>
        <v>19004</v>
      </c>
      <c r="G540" s="27"/>
    </row>
    <row r="541" spans="2:7" s="28" customFormat="1" x14ac:dyDescent="0.25">
      <c r="B541" s="16" t="s">
        <v>187</v>
      </c>
      <c r="C541" s="41"/>
      <c r="D541" s="41"/>
      <c r="E541" s="41" t="s">
        <v>188</v>
      </c>
      <c r="F541" s="44">
        <f t="shared" si="40"/>
        <v>19004</v>
      </c>
      <c r="G541" s="27"/>
    </row>
    <row r="542" spans="2:7" s="28" customFormat="1" x14ac:dyDescent="0.25">
      <c r="B542" s="16" t="s">
        <v>189</v>
      </c>
      <c r="C542" s="41"/>
      <c r="D542" s="41"/>
      <c r="E542" s="41" t="s">
        <v>190</v>
      </c>
      <c r="F542" s="44">
        <v>19004</v>
      </c>
      <c r="G542" s="27"/>
    </row>
    <row r="543" spans="2:7" s="28" customFormat="1" x14ac:dyDescent="0.25">
      <c r="B543" s="16" t="s">
        <v>191</v>
      </c>
      <c r="C543" s="77"/>
      <c r="D543" s="77"/>
      <c r="E543" s="77"/>
      <c r="F543" s="44">
        <f>SUM(F14+F161+F167+F191+F289+F413+F441+F494+F536)</f>
        <v>1435231.2</v>
      </c>
      <c r="G543" s="27"/>
    </row>
    <row r="544" spans="2:7" s="28" customFormat="1" x14ac:dyDescent="0.25">
      <c r="B544" s="80"/>
      <c r="C544" s="80"/>
      <c r="D544" s="80"/>
      <c r="E544" s="80"/>
      <c r="F544" s="80"/>
    </row>
    <row r="545" spans="7:7" s="28" customFormat="1" x14ac:dyDescent="0.25"/>
    <row r="546" spans="7:7" s="28" customFormat="1" x14ac:dyDescent="0.25"/>
    <row r="547" spans="7:7" s="28" customFormat="1" x14ac:dyDescent="0.25"/>
    <row r="548" spans="7:7" s="28" customFormat="1" x14ac:dyDescent="0.25"/>
    <row r="549" spans="7:7" s="28" customFormat="1" x14ac:dyDescent="0.25"/>
    <row r="550" spans="7:7" s="28" customFormat="1" x14ac:dyDescent="0.25"/>
    <row r="551" spans="7:7" s="28" customFormat="1" x14ac:dyDescent="0.25"/>
    <row r="552" spans="7:7" s="28" customFormat="1" x14ac:dyDescent="0.25"/>
    <row r="553" spans="7:7" s="28" customFormat="1" x14ac:dyDescent="0.25"/>
    <row r="554" spans="7:7" s="28" customFormat="1" x14ac:dyDescent="0.25"/>
    <row r="555" spans="7:7" s="28" customFormat="1" x14ac:dyDescent="0.25"/>
    <row r="556" spans="7:7" s="28" customFormat="1" x14ac:dyDescent="0.25"/>
    <row r="557" spans="7:7" s="28" customFormat="1" x14ac:dyDescent="0.25"/>
    <row r="558" spans="7:7" s="28" customFormat="1" x14ac:dyDescent="0.25"/>
    <row r="559" spans="7:7" x14ac:dyDescent="0.25">
      <c r="G559" s="4"/>
    </row>
    <row r="560" spans="7:7" x14ac:dyDescent="0.25">
      <c r="G560" s="4"/>
    </row>
    <row r="561" spans="7:8" x14ac:dyDescent="0.25">
      <c r="G561" s="4"/>
    </row>
    <row r="562" spans="7:8" x14ac:dyDescent="0.25">
      <c r="G562" s="4"/>
    </row>
    <row r="563" spans="7:8" x14ac:dyDescent="0.25">
      <c r="G563" s="3"/>
      <c r="H563" s="2"/>
    </row>
  </sheetData>
  <mergeCells count="6">
    <mergeCell ref="B9:G9"/>
    <mergeCell ref="D12:D13"/>
    <mergeCell ref="E12:E13"/>
    <mergeCell ref="C12:C13"/>
    <mergeCell ref="B12:B13"/>
    <mergeCell ref="F12:F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2023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2022-11-06T14:09:30Z</cp:lastPrinted>
  <dcterms:created xsi:type="dcterms:W3CDTF">2019-04-15T07:09:10Z</dcterms:created>
  <dcterms:modified xsi:type="dcterms:W3CDTF">2022-11-08T04:32:24Z</dcterms:modified>
</cp:coreProperties>
</file>